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nn\B-wegen_NN\Grootonderhoud 23-24\VTA onderzoeken GO23\Mee te sturen documenten\"/>
    </mc:Choice>
  </mc:AlternateContent>
  <bookViews>
    <workbookView xWindow="0" yWindow="0" windowWidth="28800" windowHeight="14145"/>
  </bookViews>
  <sheets>
    <sheet name="Duiker A7" sheetId="1" r:id="rId1"/>
    <sheet name="Duikers N33" sheetId="2" r:id="rId2"/>
    <sheet name="LOV N31" sheetId="3" r:id="rId3"/>
  </sheets>
  <externalReferences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2" i="3" l="1"/>
  <c r="G52" i="3" s="1"/>
  <c r="D51" i="3"/>
  <c r="G51" i="3" s="1"/>
  <c r="D50" i="3"/>
  <c r="G50" i="3" s="1"/>
  <c r="G49" i="3"/>
  <c r="D49" i="3"/>
  <c r="D46" i="3"/>
  <c r="G46" i="3" s="1"/>
  <c r="D45" i="3"/>
  <c r="G45" i="3" s="1"/>
  <c r="D44" i="3"/>
  <c r="G44" i="3" s="1"/>
  <c r="G41" i="3"/>
  <c r="D41" i="3"/>
  <c r="D40" i="3"/>
  <c r="G40" i="3" s="1"/>
  <c r="D39" i="3"/>
  <c r="G39" i="3" s="1"/>
  <c r="D38" i="3"/>
  <c r="G38" i="3" s="1"/>
  <c r="G37" i="3"/>
  <c r="D37" i="3"/>
  <c r="D36" i="3"/>
  <c r="G36" i="3" s="1"/>
  <c r="D35" i="3"/>
  <c r="G35" i="3" s="1"/>
  <c r="D34" i="3"/>
  <c r="G34" i="3" s="1"/>
  <c r="G33" i="3"/>
  <c r="D33" i="3"/>
  <c r="D32" i="3"/>
  <c r="G32" i="3" s="1"/>
  <c r="D31" i="3"/>
  <c r="G31" i="3" s="1"/>
  <c r="D30" i="3"/>
  <c r="G30" i="3" s="1"/>
  <c r="G27" i="3"/>
  <c r="D27" i="3"/>
  <c r="D26" i="3"/>
  <c r="G26" i="3" s="1"/>
  <c r="D25" i="3"/>
  <c r="G25" i="3" s="1"/>
  <c r="D24" i="3"/>
  <c r="G24" i="3" s="1"/>
  <c r="G21" i="3"/>
  <c r="D21" i="3"/>
  <c r="D20" i="3"/>
  <c r="G20" i="3" s="1"/>
  <c r="D19" i="3"/>
  <c r="G19" i="3" s="1"/>
  <c r="D18" i="3"/>
  <c r="G18" i="3" s="1"/>
  <c r="G15" i="3"/>
  <c r="D15" i="3"/>
  <c r="D14" i="3"/>
  <c r="G14" i="3" s="1"/>
  <c r="D13" i="3"/>
  <c r="G13" i="3" s="1"/>
  <c r="D12" i="3"/>
  <c r="G12" i="3" s="1"/>
  <c r="G9" i="3"/>
  <c r="D9" i="3"/>
  <c r="D8" i="3"/>
  <c r="G8" i="3" s="1"/>
  <c r="D7" i="3"/>
  <c r="G7" i="3" s="1"/>
  <c r="D6" i="3"/>
  <c r="G6" i="3" s="1"/>
  <c r="G54" i="3" l="1"/>
</calcChain>
</file>

<file path=xl/sharedStrings.xml><?xml version="1.0" encoding="utf-8"?>
<sst xmlns="http://schemas.openxmlformats.org/spreadsheetml/2006/main" count="477" uniqueCount="118">
  <si>
    <t>Inschrijfstaat voor geotechnisch onderzoek voor wegen met kleine kunstwerken</t>
  </si>
  <si>
    <t>fase</t>
  </si>
  <si>
    <t>omschrijving</t>
  </si>
  <si>
    <t>specificatie / toelichting / 
normblad</t>
  </si>
  <si>
    <t>aantal</t>
  </si>
  <si>
    <t>eenheid</t>
  </si>
  <si>
    <t>tarief</t>
  </si>
  <si>
    <t>subtotaal</t>
  </si>
  <si>
    <t>Bureauonderzoek met historisch onderzoek</t>
  </si>
  <si>
    <t>1.1</t>
  </si>
  <si>
    <t>Inventarisatie beschikbare gegevens</t>
  </si>
  <si>
    <t>binnen invloedsgebied project</t>
  </si>
  <si>
    <t>stuks</t>
  </si>
  <si>
    <t>1.2</t>
  </si>
  <si>
    <t>Indeling maken in vergelijkbare secties</t>
  </si>
  <si>
    <t>voor hele projectgebied</t>
  </si>
  <si>
    <t>1.3</t>
  </si>
  <si>
    <t>Geotechnisch onderzoeksplan</t>
  </si>
  <si>
    <t>voor hele gebied</t>
  </si>
  <si>
    <t>1.4</t>
  </si>
  <si>
    <t>Bespreking fase 1</t>
  </si>
  <si>
    <t>incl. adviesrapportages over risicogestuurde aanpassingen navolgende fasen</t>
  </si>
  <si>
    <t>Werkvoorbereiding</t>
  </si>
  <si>
    <t>2.1</t>
  </si>
  <si>
    <t>KLIC melding</t>
  </si>
  <si>
    <t>2.2</t>
  </si>
  <si>
    <t>Aanvragen toestemmingen</t>
  </si>
  <si>
    <t>2.3</t>
  </si>
  <si>
    <t>Aanvragen verkeersmaatregelen</t>
  </si>
  <si>
    <t>rij- of vluchtstrookafzettingen voor onderzoekslocaties die dit betreft</t>
  </si>
  <si>
    <t>2.4</t>
  </si>
  <si>
    <t>Aangeven maatgevende dwarsprofielen</t>
  </si>
  <si>
    <t>3.</t>
  </si>
  <si>
    <t>Sonderingen</t>
  </si>
  <si>
    <t>3.1</t>
  </si>
  <si>
    <t>Kernboringen + voorboren</t>
  </si>
  <si>
    <t>incl. herstel verharding</t>
  </si>
  <si>
    <t>3.2.1</t>
  </si>
  <si>
    <t>Sondering type Baan</t>
  </si>
  <si>
    <t>&gt;15 meter in pleistocene zand,
NEN-EN-ISO 22476-1/C1 klasse 2</t>
  </si>
  <si>
    <t>3.2.2</t>
  </si>
  <si>
    <t>Sondering type Maaiveld</t>
  </si>
  <si>
    <t>3.2.3</t>
  </si>
  <si>
    <t>Sondering type Kunstwerk</t>
  </si>
  <si>
    <t>4.</t>
  </si>
  <si>
    <t xml:space="preserve">Boringen </t>
  </si>
  <si>
    <t>4.1</t>
  </si>
  <si>
    <t>Handboringen met veldbeschrijving</t>
  </si>
  <si>
    <t>&lt; 4 meter in talud aardenbaan,
NEN-ISO 14688</t>
  </si>
  <si>
    <t>4.2</t>
  </si>
  <si>
    <t>Machineboringen met continue ongeroerde monstername</t>
  </si>
  <si>
    <t xml:space="preserve">&gt; 3 meter in pleistocene zand,
NEN-EN-ISO 22475-1:2006 </t>
  </si>
  <si>
    <t>4.3</t>
  </si>
  <si>
    <t>Plaatsen van peilbuizen</t>
  </si>
  <si>
    <t>NPR 5741 en NEN-EN-ISO 22475</t>
  </si>
  <si>
    <t>4.4</t>
  </si>
  <si>
    <t>Opnemen van peilbuizen</t>
  </si>
  <si>
    <t>12 maanden 2 keer/maand (NITG-ritme),
NEN 5120</t>
  </si>
  <si>
    <t>5.</t>
  </si>
  <si>
    <t>Laboratoriumproeven</t>
  </si>
  <si>
    <t>5.1</t>
  </si>
  <si>
    <t>Beschrijving ongeroerde monsters</t>
  </si>
  <si>
    <t>alle lagen</t>
  </si>
  <si>
    <t>5.1.1</t>
  </si>
  <si>
    <t>Classificatie: watergehalte en volumieke massa</t>
  </si>
  <si>
    <t>fijne en organische lagen</t>
  </si>
  <si>
    <t>5.1.2</t>
  </si>
  <si>
    <t>Classificatie: korrelverdeling incl. fijne fractie</t>
  </si>
  <si>
    <t>grove lagen en siltlagen</t>
  </si>
  <si>
    <t>5.1.3</t>
  </si>
  <si>
    <t>Classificatie: Atterbergse grenzen</t>
  </si>
  <si>
    <t>fijne lagen</t>
  </si>
  <si>
    <t>5.1.4</t>
  </si>
  <si>
    <t xml:space="preserve">Classificatie: Handvin </t>
  </si>
  <si>
    <t>5.1.5</t>
  </si>
  <si>
    <t>Classificatie: Pocketpenetrometer</t>
  </si>
  <si>
    <t>5.1.6</t>
  </si>
  <si>
    <t>Classificatie: Gehalte organisch materiaal</t>
  </si>
  <si>
    <t>5.1.7</t>
  </si>
  <si>
    <t>Classificatie: Kalkgehalte</t>
  </si>
  <si>
    <t>5.1.8</t>
  </si>
  <si>
    <t>Classificatie: Dichtheid gronddeeltjes</t>
  </si>
  <si>
    <t>5.2</t>
  </si>
  <si>
    <t>Samendrukkingsproeven op klei- en veenmonsters</t>
  </si>
  <si>
    <t>samendrukkingsproef 7 staps incl. ontlaststap,
NEN 5118:1991 +A1 en CUR 101:2005</t>
  </si>
  <si>
    <t>5.3</t>
  </si>
  <si>
    <t>Triaxiaalproeven op kleimonsters</t>
  </si>
  <si>
    <t>CU-triaxiaal eentraps,
NEN 5117:1991 +A1</t>
  </si>
  <si>
    <t>5.4</t>
  </si>
  <si>
    <t>Direct simple shear op veenmonsters</t>
  </si>
  <si>
    <t xml:space="preserve">direct simple shear test,
ASTM D6528-07       </t>
  </si>
  <si>
    <t>6.</t>
  </si>
  <si>
    <t>Referentieberekeningen</t>
  </si>
  <si>
    <t>6.1</t>
  </si>
  <si>
    <t>Onderzoeksvoorstel referentieberekeningen + bespreking</t>
  </si>
  <si>
    <t>Interpretatie van de grondmechanische eigenschappen en afleiding representatieve waarden en voorstel te berekenen doorsneden.</t>
  </si>
  <si>
    <t>6.2</t>
  </si>
  <si>
    <t>Zettingsontwerp</t>
  </si>
  <si>
    <t>Zettingsontwerp als omschreven. Per dwarsprofiel over de hele wegbreedte.</t>
  </si>
  <si>
    <t>6.3</t>
  </si>
  <si>
    <t>Stabiliteitsontwerp</t>
  </si>
  <si>
    <t xml:space="preserve">Taludstabiliteit als omschreven. Per dwarsprofiel van wegzijde </t>
  </si>
  <si>
    <t>7.</t>
  </si>
  <si>
    <t>Rapportages en tekeningen</t>
  </si>
  <si>
    <t>7.1</t>
  </si>
  <si>
    <t>Onderzoeksrapport</t>
  </si>
  <si>
    <t>Rapportage fase 1 t/m 5 in concept en definitief</t>
  </si>
  <si>
    <t>7.2</t>
  </si>
  <si>
    <t>Geotechnisch lengtesprofiel</t>
  </si>
  <si>
    <t>7.3</t>
  </si>
  <si>
    <t>Adviesrapport</t>
  </si>
  <si>
    <t>Rapportage fase 6 in concept en definitief</t>
  </si>
  <si>
    <t>7.4</t>
  </si>
  <si>
    <t>Bespreking concept rapportages</t>
  </si>
  <si>
    <t>Totaal</t>
  </si>
  <si>
    <t>Werkvak 9A RW 7 HR-L 225,000 - 209,950</t>
  </si>
  <si>
    <t>Werkvak 27 RW 33 HR-M 45,295 - 62,100</t>
  </si>
  <si>
    <t>Werkvak 22 RW 31 HR-L 76,350 - 52,750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</si>
</sst>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7" formatCode="_-* #,##0.00_-;_-* #,##0.00\-;_-* &quot;-&quot;??_-;_-@_-"/>
    <numFmt numFmtId="168" formatCode="_-* #,##0_-;_-* #,##0\-;_-* &quot;-&quot;??_-;_-@_-"/>
  </numFmts>
  <fonts count="8" x14ac:knownFonts="1">
    <font>
      <sz val="9"/>
      <color theme="1"/>
      <name val="Verdana"/>
      <family val="2"/>
    </font>
    <font>
      <sz val="9"/>
      <color rgb="FFFF0000"/>
      <name val="Verdana"/>
      <family val="2"/>
    </font>
    <font>
      <sz val="10"/>
      <name val="Arial"/>
    </font>
    <font>
      <b/>
      <sz val="9"/>
      <name val="Verdana"/>
      <family val="2"/>
    </font>
    <font>
      <sz val="9"/>
      <name val="Verdana"/>
      <family val="2"/>
    </font>
    <font>
      <b/>
      <sz val="14"/>
      <name val="Verdana"/>
      <family val="2"/>
    </font>
    <font>
      <b/>
      <sz val="11"/>
      <name val="Verdana"/>
      <family val="2"/>
    </font>
    <font>
      <sz val="1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2" fillId="0" borderId="0"/>
    <xf numFmtId="167" fontId="2" fillId="0" borderId="0" applyFont="0" applyFill="0" applyBorder="0" applyAlignment="0" applyProtection="0"/>
  </cellStyleXfs>
  <cellXfs count="119">
    <xf numFmtId="0" fontId="0" fillId="0" borderId="0" xfId="0"/>
    <xf numFmtId="0" fontId="2" fillId="0" borderId="0" xfId="1"/>
    <xf numFmtId="0" fontId="3" fillId="0" borderId="0" xfId="1" applyFont="1" applyFill="1" applyBorder="1" applyAlignment="1" applyProtection="1">
      <alignment horizontal="center" vertical="center"/>
    </xf>
    <xf numFmtId="0" fontId="4" fillId="0" borderId="0" xfId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center" vertical="center" wrapText="1"/>
    </xf>
    <xf numFmtId="0" fontId="4" fillId="0" borderId="2" xfId="1" applyFont="1" applyFill="1" applyBorder="1" applyAlignment="1" applyProtection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>
      <alignment horizontal="center" vertical="center" wrapText="1"/>
    </xf>
    <xf numFmtId="0" fontId="4" fillId="0" borderId="3" xfId="1" applyFont="1" applyFill="1" applyBorder="1" applyAlignment="1" applyProtection="1">
      <alignment vertical="center" wrapText="1"/>
    </xf>
    <xf numFmtId="0" fontId="3" fillId="0" borderId="1" xfId="1" applyFont="1" applyFill="1" applyBorder="1" applyAlignment="1" applyProtection="1">
      <alignment vertical="center" wrapText="1"/>
    </xf>
    <xf numFmtId="0" fontId="3" fillId="0" borderId="1" xfId="1" applyFont="1" applyBorder="1" applyAlignment="1" applyProtection="1">
      <alignment horizontal="center" vertical="center" wrapText="1"/>
    </xf>
    <xf numFmtId="0" fontId="3" fillId="0" borderId="0" xfId="1" applyFont="1" applyBorder="1" applyAlignment="1" applyProtection="1">
      <alignment horizontal="center" vertical="center" wrapText="1"/>
    </xf>
    <xf numFmtId="0" fontId="3" fillId="0" borderId="0" xfId="1" applyFont="1" applyBorder="1" applyAlignment="1" applyProtection="1">
      <alignment vertical="center" wrapText="1"/>
    </xf>
    <xf numFmtId="0" fontId="3" fillId="0" borderId="0" xfId="1" applyFont="1" applyFill="1" applyBorder="1" applyAlignment="1" applyProtection="1">
      <alignment vertical="center" wrapText="1"/>
    </xf>
    <xf numFmtId="0" fontId="4" fillId="0" borderId="0" xfId="1" applyFont="1" applyFill="1" applyBorder="1" applyAlignment="1" applyProtection="1">
      <alignment vertical="center" wrapText="1"/>
    </xf>
    <xf numFmtId="168" fontId="3" fillId="0" borderId="2" xfId="2" applyNumberFormat="1" applyFont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left" vertical="center" wrapText="1"/>
    </xf>
    <xf numFmtId="0" fontId="4" fillId="0" borderId="0" xfId="1" applyFont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>
      <alignment horizontal="left" vertical="center" wrapText="1"/>
    </xf>
    <xf numFmtId="0" fontId="3" fillId="0" borderId="1" xfId="1" applyFont="1" applyFill="1" applyBorder="1" applyAlignment="1" applyProtection="1">
      <alignment vertical="center"/>
    </xf>
    <xf numFmtId="0" fontId="4" fillId="0" borderId="2" xfId="1" applyFont="1" applyFill="1" applyBorder="1" applyAlignment="1" applyProtection="1">
      <alignment horizontal="left" vertical="center" wrapText="1"/>
    </xf>
    <xf numFmtId="0" fontId="4" fillId="0" borderId="2" xfId="1" applyFont="1" applyFill="1" applyBorder="1" applyAlignment="1" applyProtection="1">
      <alignment vertical="center" wrapText="1"/>
    </xf>
    <xf numFmtId="0" fontId="4" fillId="0" borderId="5" xfId="1" applyFont="1" applyFill="1" applyBorder="1" applyAlignment="1" applyProtection="1">
      <alignment vertical="center" wrapText="1"/>
    </xf>
    <xf numFmtId="0" fontId="3" fillId="0" borderId="1" xfId="1" applyFont="1" applyFill="1" applyBorder="1" applyAlignment="1" applyProtection="1">
      <alignment horizontal="left" vertical="center" wrapText="1"/>
    </xf>
    <xf numFmtId="0" fontId="3" fillId="0" borderId="4" xfId="1" applyFont="1" applyFill="1" applyBorder="1" applyAlignment="1" applyProtection="1">
      <alignment wrapText="1"/>
    </xf>
    <xf numFmtId="0" fontId="3" fillId="0" borderId="2" xfId="1" applyFont="1" applyBorder="1" applyAlignment="1" applyProtection="1">
      <alignment horizontal="left" vertical="center" wrapText="1"/>
    </xf>
    <xf numFmtId="0" fontId="3" fillId="0" borderId="2" xfId="1" applyFont="1" applyBorder="1" applyAlignment="1" applyProtection="1">
      <alignment vertical="center" wrapText="1"/>
    </xf>
    <xf numFmtId="0" fontId="3" fillId="0" borderId="1" xfId="1" applyFont="1" applyBorder="1" applyAlignment="1" applyProtection="1">
      <alignment vertical="center" wrapText="1"/>
    </xf>
    <xf numFmtId="1" fontId="4" fillId="2" borderId="2" xfId="1" applyNumberFormat="1" applyFont="1" applyFill="1" applyBorder="1" applyAlignment="1" applyProtection="1">
      <alignment horizontal="center" vertical="center" wrapText="1"/>
    </xf>
    <xf numFmtId="0" fontId="3" fillId="0" borderId="0" xfId="1" applyFont="1" applyBorder="1" applyAlignment="1" applyProtection="1">
      <alignment horizontal="center" vertical="center"/>
    </xf>
    <xf numFmtId="168" fontId="4" fillId="0" borderId="0" xfId="1" applyNumberFormat="1" applyFont="1" applyBorder="1" applyAlignment="1" applyProtection="1">
      <alignment vertical="center" wrapText="1"/>
    </xf>
    <xf numFmtId="168" fontId="3" fillId="0" borderId="0" xfId="2" applyNumberFormat="1" applyFont="1" applyBorder="1" applyAlignment="1" applyProtection="1">
      <alignment horizontal="right" vertical="center" wrapText="1"/>
    </xf>
    <xf numFmtId="168" fontId="3" fillId="0" borderId="2" xfId="2" applyNumberFormat="1" applyFont="1" applyFill="1" applyBorder="1" applyAlignment="1" applyProtection="1">
      <alignment horizontal="right" vertical="center" wrapText="1"/>
    </xf>
    <xf numFmtId="168" fontId="3" fillId="0" borderId="1" xfId="1" applyNumberFormat="1" applyFont="1" applyBorder="1" applyAlignment="1" applyProtection="1">
      <alignment horizontal="right" vertical="center" wrapText="1"/>
    </xf>
    <xf numFmtId="168" fontId="4" fillId="0" borderId="0" xfId="2" applyNumberFormat="1" applyFont="1" applyBorder="1" applyAlignment="1" applyProtection="1">
      <alignment horizontal="right" vertical="center" wrapText="1"/>
    </xf>
    <xf numFmtId="168" fontId="4" fillId="0" borderId="2" xfId="2" applyNumberFormat="1" applyFont="1" applyBorder="1" applyAlignment="1" applyProtection="1">
      <alignment horizontal="right" vertical="center" wrapText="1"/>
    </xf>
    <xf numFmtId="0" fontId="4" fillId="0" borderId="2" xfId="2" applyNumberFormat="1" applyFont="1" applyBorder="1" applyAlignment="1" applyProtection="1">
      <alignment horizontal="right" vertical="center" wrapText="1"/>
    </xf>
    <xf numFmtId="0" fontId="6" fillId="0" borderId="0" xfId="1" applyFont="1" applyBorder="1" applyAlignment="1" applyProtection="1">
      <alignment horizontal="left" vertical="center" wrapText="1"/>
    </xf>
    <xf numFmtId="168" fontId="7" fillId="0" borderId="6" xfId="2" applyNumberFormat="1" applyFont="1" applyFill="1" applyBorder="1" applyAlignment="1" applyProtection="1">
      <alignment horizontal="right" vertical="center" wrapText="1"/>
    </xf>
    <xf numFmtId="0" fontId="5" fillId="0" borderId="0" xfId="1" applyFont="1" applyBorder="1" applyAlignment="1" applyProtection="1">
      <alignment vertical="center"/>
    </xf>
    <xf numFmtId="0" fontId="3" fillId="0" borderId="0" xfId="1" applyFont="1" applyFill="1" applyBorder="1" applyAlignment="1" applyProtection="1">
      <alignment vertical="center" wrapText="1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 wrapText="1"/>
    </xf>
    <xf numFmtId="0" fontId="2" fillId="0" borderId="0" xfId="1"/>
    <xf numFmtId="0" fontId="3" fillId="0" borderId="0" xfId="1" applyFont="1" applyFill="1" applyBorder="1" applyAlignment="1" applyProtection="1">
      <alignment horizontal="center" vertical="center"/>
    </xf>
    <xf numFmtId="0" fontId="4" fillId="0" borderId="0" xfId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center" vertical="center" wrapText="1"/>
    </xf>
    <xf numFmtId="0" fontId="4" fillId="0" borderId="2" xfId="1" applyFont="1" applyFill="1" applyBorder="1" applyAlignment="1" applyProtection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>
      <alignment horizontal="center" vertical="center" wrapText="1"/>
    </xf>
    <xf numFmtId="168" fontId="4" fillId="0" borderId="0" xfId="2" applyNumberFormat="1" applyFont="1" applyBorder="1" applyAlignment="1" applyProtection="1">
      <alignment horizontal="center" vertical="center" wrapText="1"/>
    </xf>
    <xf numFmtId="0" fontId="4" fillId="0" borderId="3" xfId="1" applyFont="1" applyFill="1" applyBorder="1" applyAlignment="1" applyProtection="1">
      <alignment vertical="center" wrapText="1"/>
    </xf>
    <xf numFmtId="0" fontId="3" fillId="0" borderId="1" xfId="1" applyFont="1" applyFill="1" applyBorder="1" applyAlignment="1" applyProtection="1">
      <alignment vertical="center" wrapText="1"/>
    </xf>
    <xf numFmtId="0" fontId="3" fillId="0" borderId="1" xfId="1" applyFont="1" applyBorder="1" applyAlignment="1" applyProtection="1">
      <alignment horizontal="center" vertical="center" wrapText="1"/>
    </xf>
    <xf numFmtId="0" fontId="3" fillId="0" borderId="0" xfId="1" applyFont="1" applyBorder="1" applyAlignment="1" applyProtection="1">
      <alignment horizontal="center" vertical="center" wrapText="1"/>
    </xf>
    <xf numFmtId="0" fontId="3" fillId="0" borderId="0" xfId="1" applyFont="1" applyBorder="1" applyAlignment="1" applyProtection="1">
      <alignment vertical="center" wrapText="1"/>
    </xf>
    <xf numFmtId="0" fontId="3" fillId="0" borderId="0" xfId="1" applyFont="1" applyFill="1" applyBorder="1" applyAlignment="1" applyProtection="1">
      <alignment vertical="center" wrapText="1"/>
    </xf>
    <xf numFmtId="0" fontId="4" fillId="0" borderId="0" xfId="1" applyFont="1" applyFill="1" applyBorder="1" applyAlignment="1" applyProtection="1">
      <alignment vertical="center" wrapText="1"/>
    </xf>
    <xf numFmtId="168" fontId="3" fillId="0" borderId="2" xfId="2" applyNumberFormat="1" applyFont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left" vertical="center" wrapText="1"/>
    </xf>
    <xf numFmtId="0" fontId="4" fillId="0" borderId="0" xfId="1" applyFont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>
      <alignment horizontal="left" vertical="center" wrapText="1"/>
    </xf>
    <xf numFmtId="0" fontId="3" fillId="0" borderId="1" xfId="1" applyFont="1" applyFill="1" applyBorder="1" applyAlignment="1" applyProtection="1">
      <alignment vertical="center"/>
    </xf>
    <xf numFmtId="0" fontId="4" fillId="0" borderId="2" xfId="1" applyFont="1" applyFill="1" applyBorder="1" applyAlignment="1" applyProtection="1">
      <alignment horizontal="left" vertical="center" wrapText="1"/>
    </xf>
    <xf numFmtId="0" fontId="4" fillId="0" borderId="2" xfId="1" applyFont="1" applyFill="1" applyBorder="1" applyAlignment="1" applyProtection="1">
      <alignment vertical="center" wrapText="1"/>
    </xf>
    <xf numFmtId="0" fontId="4" fillId="0" borderId="5" xfId="1" applyFont="1" applyFill="1" applyBorder="1" applyAlignment="1" applyProtection="1">
      <alignment vertical="center" wrapText="1"/>
    </xf>
    <xf numFmtId="0" fontId="3" fillId="0" borderId="1" xfId="1" applyFont="1" applyFill="1" applyBorder="1" applyAlignment="1" applyProtection="1">
      <alignment horizontal="left" vertical="center" wrapText="1"/>
    </xf>
    <xf numFmtId="0" fontId="3" fillId="0" borderId="4" xfId="1" applyFont="1" applyFill="1" applyBorder="1" applyAlignment="1" applyProtection="1">
      <alignment wrapText="1"/>
    </xf>
    <xf numFmtId="0" fontId="3" fillId="0" borderId="2" xfId="1" applyFont="1" applyBorder="1" applyAlignment="1" applyProtection="1">
      <alignment horizontal="left" vertical="center" wrapText="1"/>
    </xf>
    <xf numFmtId="0" fontId="3" fillId="0" borderId="2" xfId="1" applyFont="1" applyBorder="1" applyAlignment="1" applyProtection="1">
      <alignment vertical="center" wrapText="1"/>
    </xf>
    <xf numFmtId="0" fontId="3" fillId="0" borderId="1" xfId="1" applyFont="1" applyBorder="1" applyAlignment="1" applyProtection="1">
      <alignment vertical="center" wrapText="1"/>
    </xf>
    <xf numFmtId="1" fontId="4" fillId="2" borderId="2" xfId="1" applyNumberFormat="1" applyFont="1" applyFill="1" applyBorder="1" applyAlignment="1" applyProtection="1">
      <alignment horizontal="center" vertical="center" wrapText="1"/>
    </xf>
    <xf numFmtId="0" fontId="3" fillId="0" borderId="0" xfId="1" applyFont="1" applyBorder="1" applyAlignment="1" applyProtection="1">
      <alignment horizontal="center" vertical="center"/>
    </xf>
    <xf numFmtId="168" fontId="4" fillId="0" borderId="0" xfId="1" applyNumberFormat="1" applyFont="1" applyBorder="1" applyAlignment="1" applyProtection="1">
      <alignment vertical="center" wrapText="1"/>
    </xf>
    <xf numFmtId="168" fontId="3" fillId="0" borderId="0" xfId="2" applyNumberFormat="1" applyFont="1" applyBorder="1" applyAlignment="1" applyProtection="1">
      <alignment horizontal="right" vertical="center" wrapText="1"/>
    </xf>
    <xf numFmtId="168" fontId="3" fillId="0" borderId="2" xfId="2" applyNumberFormat="1" applyFont="1" applyFill="1" applyBorder="1" applyAlignment="1" applyProtection="1">
      <alignment horizontal="right" vertical="center" wrapText="1"/>
    </xf>
    <xf numFmtId="168" fontId="3" fillId="0" borderId="1" xfId="1" applyNumberFormat="1" applyFont="1" applyBorder="1" applyAlignment="1" applyProtection="1">
      <alignment horizontal="right" vertical="center" wrapText="1"/>
    </xf>
    <xf numFmtId="168" fontId="4" fillId="0" borderId="0" xfId="2" applyNumberFormat="1" applyFont="1" applyBorder="1" applyAlignment="1" applyProtection="1">
      <alignment horizontal="right" vertical="center" wrapText="1"/>
    </xf>
    <xf numFmtId="168" fontId="4" fillId="0" borderId="2" xfId="2" applyNumberFormat="1" applyFont="1" applyBorder="1" applyAlignment="1" applyProtection="1">
      <alignment horizontal="right" vertical="center" wrapText="1"/>
    </xf>
    <xf numFmtId="0" fontId="4" fillId="0" borderId="2" xfId="2" applyNumberFormat="1" applyFont="1" applyBorder="1" applyAlignment="1" applyProtection="1">
      <alignment horizontal="right" vertical="center" wrapText="1"/>
    </xf>
    <xf numFmtId="168" fontId="4" fillId="0" borderId="0" xfId="2" applyNumberFormat="1" applyFont="1" applyFill="1" applyBorder="1" applyAlignment="1" applyProtection="1">
      <alignment horizontal="right" vertical="center" wrapText="1"/>
    </xf>
    <xf numFmtId="0" fontId="6" fillId="0" borderId="0" xfId="1" applyFont="1" applyBorder="1" applyAlignment="1" applyProtection="1">
      <alignment horizontal="left" vertical="center" wrapText="1"/>
    </xf>
    <xf numFmtId="168" fontId="7" fillId="0" borderId="6" xfId="2" applyNumberFormat="1" applyFont="1" applyFill="1" applyBorder="1" applyAlignment="1" applyProtection="1">
      <alignment horizontal="right" vertical="center" wrapText="1"/>
    </xf>
    <xf numFmtId="0" fontId="3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vertical="center" wrapText="1"/>
    </xf>
    <xf numFmtId="0" fontId="3" fillId="0" borderId="4" xfId="0" applyFont="1" applyFill="1" applyBorder="1" applyAlignment="1" applyProtection="1">
      <alignment wrapText="1"/>
    </xf>
    <xf numFmtId="0" fontId="3" fillId="0" borderId="0" xfId="0" applyFont="1" applyBorder="1" applyAlignment="1" applyProtection="1">
      <alignment vertical="center" wrapText="1"/>
    </xf>
    <xf numFmtId="0" fontId="4" fillId="0" borderId="0" xfId="0" applyFont="1" applyBorder="1" applyAlignment="1" applyProtection="1">
      <alignment horizontal="left" vertical="center" wrapText="1"/>
    </xf>
    <xf numFmtId="0" fontId="3" fillId="0" borderId="0" xfId="0" applyFont="1" applyFill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 applyProtection="1">
      <alignment vertical="center"/>
    </xf>
    <xf numFmtId="0" fontId="3" fillId="0" borderId="1" xfId="0" applyFont="1" applyBorder="1" applyAlignment="1" applyProtection="1">
      <alignment vertical="center" wrapText="1"/>
    </xf>
    <xf numFmtId="0" fontId="4" fillId="0" borderId="2" xfId="0" applyFont="1" applyFill="1" applyBorder="1" applyAlignment="1" applyProtection="1">
      <alignment horizontal="left" vertical="center" wrapText="1"/>
    </xf>
    <xf numFmtId="0" fontId="4" fillId="0" borderId="2" xfId="0" applyFont="1" applyFill="1" applyBorder="1" applyAlignment="1" applyProtection="1">
      <alignment vertical="center" wrapText="1"/>
    </xf>
    <xf numFmtId="1" fontId="4" fillId="2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left" vertical="center" wrapText="1"/>
    </xf>
    <xf numFmtId="0" fontId="4" fillId="0" borderId="3" xfId="0" applyFont="1" applyFill="1" applyBorder="1" applyAlignment="1" applyProtection="1">
      <alignment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168" fontId="3" fillId="0" borderId="1" xfId="0" applyNumberFormat="1" applyFont="1" applyBorder="1" applyAlignment="1" applyProtection="1">
      <alignment horizontal="right" vertical="center" wrapText="1"/>
    </xf>
    <xf numFmtId="0" fontId="4" fillId="0" borderId="0" xfId="0" applyFont="1" applyFill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vertical="center" wrapText="1"/>
    </xf>
    <xf numFmtId="0" fontId="4" fillId="0" borderId="0" xfId="0" applyFont="1" applyBorder="1" applyAlignment="1" applyProtection="1">
      <alignment horizontal="center" vertical="center" wrapText="1"/>
    </xf>
    <xf numFmtId="168" fontId="4" fillId="0" borderId="0" xfId="0" applyNumberFormat="1" applyFont="1" applyBorder="1" applyAlignment="1" applyProtection="1">
      <alignment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vertical="center" wrapText="1"/>
    </xf>
    <xf numFmtId="0" fontId="6" fillId="0" borderId="0" xfId="0" applyFont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center" vertical="center"/>
    </xf>
    <xf numFmtId="0" fontId="5" fillId="0" borderId="1" xfId="1" applyFont="1" applyBorder="1" applyAlignment="1" applyProtection="1">
      <alignment horizontal="center" vertical="center"/>
    </xf>
  </cellXfs>
  <cellStyles count="3">
    <cellStyle name="Komma 2" xfId="2"/>
    <cellStyle name="Standaard" xfId="0" builtinId="0"/>
    <cellStyle name="Standa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n/B-wegen_NN/Grootonderhoud%2023-24/VTA%20onderzoeken%20GO23/Concept%20contractstukken/Kopie%20van%20Inschrijfstaat%20Geotechnisch%20Onderzoek%20voor%20wegen%20met%20kunstwerken%20versie%205.8%20N3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ndleiding (niet meesturen)"/>
      <sheetName val="Invulhulp (niet meesturen)"/>
      <sheetName val="Raming (niet meesturen)"/>
      <sheetName val="Inschrijfstaat (wel meesturen)"/>
    </sheetNames>
    <sheetDataSet>
      <sheetData sheetId="0"/>
      <sheetData sheetId="1">
        <row r="21">
          <cell r="D21">
            <v>1</v>
          </cell>
        </row>
        <row r="22">
          <cell r="D22">
            <v>1</v>
          </cell>
        </row>
        <row r="23">
          <cell r="D23">
            <v>1</v>
          </cell>
        </row>
        <row r="24">
          <cell r="D24">
            <v>1</v>
          </cell>
        </row>
        <row r="27">
          <cell r="D27">
            <v>1</v>
          </cell>
        </row>
        <row r="28">
          <cell r="D28">
            <v>1</v>
          </cell>
        </row>
        <row r="29">
          <cell r="D29">
            <v>0</v>
          </cell>
        </row>
        <row r="30">
          <cell r="D30">
            <v>5.2</v>
          </cell>
        </row>
        <row r="33">
          <cell r="D33">
            <v>10</v>
          </cell>
        </row>
        <row r="34">
          <cell r="D34">
            <v>20</v>
          </cell>
        </row>
        <row r="35">
          <cell r="D35">
            <v>20</v>
          </cell>
        </row>
        <row r="36">
          <cell r="D36">
            <v>0</v>
          </cell>
        </row>
        <row r="39">
          <cell r="D39">
            <v>0</v>
          </cell>
        </row>
        <row r="40">
          <cell r="D40">
            <v>3</v>
          </cell>
        </row>
        <row r="41">
          <cell r="D41">
            <v>9</v>
          </cell>
        </row>
        <row r="42">
          <cell r="D42">
            <v>9</v>
          </cell>
        </row>
        <row r="45">
          <cell r="D45">
            <v>3</v>
          </cell>
        </row>
        <row r="46">
          <cell r="D46">
            <v>24</v>
          </cell>
        </row>
        <row r="47">
          <cell r="D47">
            <v>12</v>
          </cell>
        </row>
        <row r="48">
          <cell r="D48">
            <v>6</v>
          </cell>
        </row>
        <row r="49">
          <cell r="D49">
            <v>24</v>
          </cell>
        </row>
        <row r="50">
          <cell r="D50">
            <v>24</v>
          </cell>
        </row>
        <row r="51">
          <cell r="D51">
            <v>36</v>
          </cell>
        </row>
        <row r="52">
          <cell r="D52">
            <v>36</v>
          </cell>
        </row>
        <row r="53">
          <cell r="D53">
            <v>6</v>
          </cell>
        </row>
        <row r="54">
          <cell r="D54">
            <v>6</v>
          </cell>
        </row>
        <row r="55">
          <cell r="D55">
            <v>3</v>
          </cell>
        </row>
        <row r="56">
          <cell r="D56">
            <v>9</v>
          </cell>
        </row>
        <row r="59">
          <cell r="D59">
            <v>0</v>
          </cell>
        </row>
        <row r="60">
          <cell r="D60">
            <v>17.333333333333332</v>
          </cell>
        </row>
        <row r="61">
          <cell r="D61">
            <v>17.333333333333332</v>
          </cell>
        </row>
        <row r="64">
          <cell r="D64">
            <v>1</v>
          </cell>
        </row>
        <row r="65">
          <cell r="D65">
            <v>0</v>
          </cell>
        </row>
        <row r="66">
          <cell r="D66">
            <v>0</v>
          </cell>
        </row>
        <row r="67">
          <cell r="D67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workbookViewId="0">
      <selection activeCell="K19" sqref="K19"/>
    </sheetView>
  </sheetViews>
  <sheetFormatPr defaultRowHeight="11.25" x14ac:dyDescent="0.15"/>
  <cols>
    <col min="1" max="1" width="5.125" customWidth="1"/>
    <col min="2" max="2" width="44" customWidth="1"/>
    <col min="3" max="3" width="42.5" customWidth="1"/>
    <col min="4" max="4" width="6.25" customWidth="1"/>
    <col min="5" max="5" width="8" customWidth="1"/>
    <col min="6" max="6" width="9.875" customWidth="1"/>
    <col min="7" max="7" width="11.25" customWidth="1"/>
  </cols>
  <sheetData>
    <row r="1" spans="1:7" ht="18" x14ac:dyDescent="0.15">
      <c r="A1" s="39" t="s">
        <v>0</v>
      </c>
      <c r="B1" s="39"/>
      <c r="C1" s="39"/>
      <c r="D1" s="39"/>
      <c r="E1" s="39"/>
      <c r="F1" s="39"/>
      <c r="G1" s="39"/>
    </row>
    <row r="2" spans="1:7" ht="22.5" customHeight="1" x14ac:dyDescent="0.15">
      <c r="A2" s="118" t="s">
        <v>115</v>
      </c>
      <c r="B2" s="118"/>
      <c r="C2" s="118"/>
      <c r="D2" s="118"/>
      <c r="E2" s="118"/>
      <c r="F2" s="118"/>
      <c r="G2" s="118"/>
    </row>
    <row r="3" spans="1:7" ht="22.5" x14ac:dyDescent="0.15">
      <c r="A3" s="25" t="s">
        <v>1</v>
      </c>
      <c r="B3" s="26" t="s">
        <v>2</v>
      </c>
      <c r="C3" s="24" t="s">
        <v>3</v>
      </c>
      <c r="D3" s="15" t="s">
        <v>4</v>
      </c>
      <c r="E3" s="15" t="s">
        <v>5</v>
      </c>
      <c r="F3" s="32" t="s">
        <v>6</v>
      </c>
      <c r="G3" s="32" t="s">
        <v>7</v>
      </c>
    </row>
    <row r="4" spans="1:7" ht="12.75" x14ac:dyDescent="0.2">
      <c r="A4" s="1"/>
      <c r="B4" s="1"/>
      <c r="C4" s="1"/>
      <c r="D4" s="40"/>
      <c r="E4" s="40"/>
      <c r="F4" s="40"/>
      <c r="G4" s="40"/>
    </row>
    <row r="5" spans="1:7" x14ac:dyDescent="0.15">
      <c r="A5" s="18">
        <v>1</v>
      </c>
      <c r="B5" s="19" t="s">
        <v>8</v>
      </c>
      <c r="C5" s="27"/>
      <c r="D5" s="40"/>
      <c r="E5" s="40"/>
      <c r="F5" s="40"/>
      <c r="G5" s="40"/>
    </row>
    <row r="6" spans="1:7" x14ac:dyDescent="0.15">
      <c r="A6" s="20" t="s">
        <v>9</v>
      </c>
      <c r="B6" s="21" t="s">
        <v>10</v>
      </c>
      <c r="C6" s="21" t="s">
        <v>11</v>
      </c>
      <c r="D6" s="28">
        <v>1</v>
      </c>
      <c r="E6" s="5" t="s">
        <v>12</v>
      </c>
      <c r="F6" s="35"/>
      <c r="G6" s="36">
        <v>0</v>
      </c>
    </row>
    <row r="7" spans="1:7" x14ac:dyDescent="0.15">
      <c r="A7" s="20" t="s">
        <v>13</v>
      </c>
      <c r="B7" s="21" t="s">
        <v>14</v>
      </c>
      <c r="C7" s="21" t="s">
        <v>15</v>
      </c>
      <c r="D7" s="28">
        <v>1</v>
      </c>
      <c r="E7" s="5" t="s">
        <v>12</v>
      </c>
      <c r="F7" s="35"/>
      <c r="G7" s="36">
        <v>0</v>
      </c>
    </row>
    <row r="8" spans="1:7" x14ac:dyDescent="0.15">
      <c r="A8" s="20" t="s">
        <v>16</v>
      </c>
      <c r="B8" s="21" t="s">
        <v>17</v>
      </c>
      <c r="C8" s="21" t="s">
        <v>18</v>
      </c>
      <c r="D8" s="28">
        <v>1</v>
      </c>
      <c r="E8" s="5" t="s">
        <v>12</v>
      </c>
      <c r="F8" s="35"/>
      <c r="G8" s="36">
        <v>0</v>
      </c>
    </row>
    <row r="9" spans="1:7" ht="22.5" x14ac:dyDescent="0.15">
      <c r="A9" s="20" t="s">
        <v>19</v>
      </c>
      <c r="B9" s="21" t="s">
        <v>20</v>
      </c>
      <c r="C9" s="21" t="s">
        <v>21</v>
      </c>
      <c r="D9" s="28">
        <v>1</v>
      </c>
      <c r="E9" s="5" t="s">
        <v>12</v>
      </c>
      <c r="F9" s="35"/>
      <c r="G9" s="36">
        <v>0</v>
      </c>
    </row>
    <row r="10" spans="1:7" ht="12.75" x14ac:dyDescent="0.2">
      <c r="A10" s="16"/>
      <c r="B10" s="8"/>
      <c r="C10" s="8"/>
      <c r="D10" s="6"/>
      <c r="E10" s="3"/>
      <c r="F10" s="34"/>
      <c r="G10" s="1"/>
    </row>
    <row r="11" spans="1:7" x14ac:dyDescent="0.15">
      <c r="A11" s="18">
        <v>2</v>
      </c>
      <c r="B11" s="19" t="s">
        <v>22</v>
      </c>
      <c r="C11" s="9"/>
      <c r="D11" s="10"/>
      <c r="E11" s="4"/>
      <c r="F11" s="33"/>
      <c r="G11" s="33"/>
    </row>
    <row r="12" spans="1:7" x14ac:dyDescent="0.15">
      <c r="A12" s="20" t="s">
        <v>23</v>
      </c>
      <c r="B12" s="20" t="s">
        <v>24</v>
      </c>
      <c r="C12" s="21" t="s">
        <v>18</v>
      </c>
      <c r="D12" s="28">
        <v>1</v>
      </c>
      <c r="E12" s="5" t="s">
        <v>12</v>
      </c>
      <c r="F12" s="35"/>
      <c r="G12" s="36">
        <v>0</v>
      </c>
    </row>
    <row r="13" spans="1:7" x14ac:dyDescent="0.15">
      <c r="A13" s="20" t="s">
        <v>25</v>
      </c>
      <c r="B13" s="20" t="s">
        <v>26</v>
      </c>
      <c r="C13" s="21" t="s">
        <v>18</v>
      </c>
      <c r="D13" s="28">
        <v>1</v>
      </c>
      <c r="E13" s="5" t="s">
        <v>12</v>
      </c>
      <c r="F13" s="35"/>
      <c r="G13" s="36">
        <v>0</v>
      </c>
    </row>
    <row r="14" spans="1:7" ht="22.5" x14ac:dyDescent="0.15">
      <c r="A14" s="20" t="s">
        <v>27</v>
      </c>
      <c r="B14" s="20" t="s">
        <v>28</v>
      </c>
      <c r="C14" s="21" t="s">
        <v>29</v>
      </c>
      <c r="D14" s="28">
        <v>0</v>
      </c>
      <c r="E14" s="5" t="s">
        <v>12</v>
      </c>
      <c r="F14" s="35"/>
      <c r="G14" s="36">
        <v>0</v>
      </c>
    </row>
    <row r="15" spans="1:7" x14ac:dyDescent="0.15">
      <c r="A15" s="20" t="s">
        <v>30</v>
      </c>
      <c r="B15" s="20" t="s">
        <v>31</v>
      </c>
      <c r="C15" s="21"/>
      <c r="D15" s="28">
        <v>0</v>
      </c>
      <c r="E15" s="5" t="s">
        <v>12</v>
      </c>
      <c r="F15" s="35"/>
      <c r="G15" s="36">
        <v>0</v>
      </c>
    </row>
    <row r="16" spans="1:7" ht="12.75" x14ac:dyDescent="0.2">
      <c r="A16" s="16"/>
      <c r="B16" s="14"/>
      <c r="C16" s="14"/>
      <c r="D16" s="3"/>
      <c r="E16" s="3"/>
      <c r="F16" s="34"/>
      <c r="G16" s="1"/>
    </row>
    <row r="17" spans="1:8" x14ac:dyDescent="0.15">
      <c r="A17" s="18" t="s">
        <v>32</v>
      </c>
      <c r="B17" s="13" t="s">
        <v>33</v>
      </c>
      <c r="C17" s="13"/>
      <c r="D17" s="2"/>
      <c r="E17" s="2"/>
      <c r="F17" s="31"/>
      <c r="G17" s="31"/>
      <c r="H17" s="12"/>
    </row>
    <row r="18" spans="1:8" ht="12.75" x14ac:dyDescent="0.2">
      <c r="A18" s="20" t="s">
        <v>34</v>
      </c>
      <c r="B18" s="21" t="s">
        <v>35</v>
      </c>
      <c r="C18" s="21" t="s">
        <v>36</v>
      </c>
      <c r="D18" s="28">
        <v>1</v>
      </c>
      <c r="E18" s="5" t="s">
        <v>12</v>
      </c>
      <c r="F18" s="35"/>
      <c r="G18" s="36">
        <v>0</v>
      </c>
      <c r="H18" s="1"/>
    </row>
    <row r="19" spans="1:8" ht="22.5" x14ac:dyDescent="0.2">
      <c r="A19" s="20" t="s">
        <v>37</v>
      </c>
      <c r="B19" s="21" t="s">
        <v>38</v>
      </c>
      <c r="C19" s="21" t="s">
        <v>39</v>
      </c>
      <c r="D19" s="28">
        <v>2</v>
      </c>
      <c r="E19" s="5" t="s">
        <v>12</v>
      </c>
      <c r="F19" s="35"/>
      <c r="G19" s="36">
        <v>0</v>
      </c>
      <c r="H19" s="1"/>
    </row>
    <row r="20" spans="1:8" ht="22.5" x14ac:dyDescent="0.2">
      <c r="A20" s="20" t="s">
        <v>40</v>
      </c>
      <c r="B20" s="21" t="s">
        <v>41</v>
      </c>
      <c r="C20" s="21" t="s">
        <v>39</v>
      </c>
      <c r="D20" s="28">
        <v>2</v>
      </c>
      <c r="E20" s="5" t="s">
        <v>12</v>
      </c>
      <c r="F20" s="35"/>
      <c r="G20" s="36">
        <v>0</v>
      </c>
      <c r="H20" s="1"/>
    </row>
    <row r="21" spans="1:8" ht="22.5" x14ac:dyDescent="0.2">
      <c r="A21" s="20" t="s">
        <v>42</v>
      </c>
      <c r="B21" s="22" t="s">
        <v>43</v>
      </c>
      <c r="C21" s="21" t="s">
        <v>39</v>
      </c>
      <c r="D21" s="28">
        <v>0</v>
      </c>
      <c r="E21" s="5" t="s">
        <v>12</v>
      </c>
      <c r="F21" s="35"/>
      <c r="G21" s="36">
        <v>0</v>
      </c>
      <c r="H21" s="1"/>
    </row>
    <row r="22" spans="1:8" ht="12.75" x14ac:dyDescent="0.2">
      <c r="A22" s="16"/>
      <c r="B22" s="14"/>
      <c r="C22" s="14"/>
      <c r="D22" s="17"/>
      <c r="E22" s="3"/>
      <c r="F22" s="34"/>
      <c r="G22" s="1"/>
      <c r="H22" s="1"/>
    </row>
    <row r="23" spans="1:8" x14ac:dyDescent="0.15">
      <c r="A23" s="18" t="s">
        <v>44</v>
      </c>
      <c r="B23" s="13" t="s">
        <v>45</v>
      </c>
      <c r="C23" s="13"/>
      <c r="D23" s="29"/>
      <c r="E23" s="2"/>
      <c r="F23" s="31"/>
      <c r="G23" s="31"/>
      <c r="H23" s="12"/>
    </row>
    <row r="24" spans="1:8" ht="22.5" x14ac:dyDescent="0.2">
      <c r="A24" s="20" t="s">
        <v>46</v>
      </c>
      <c r="B24" s="21" t="s">
        <v>47</v>
      </c>
      <c r="C24" s="21" t="s">
        <v>48</v>
      </c>
      <c r="D24" s="28">
        <v>0</v>
      </c>
      <c r="E24" s="5" t="s">
        <v>12</v>
      </c>
      <c r="F24" s="35"/>
      <c r="G24" s="36">
        <v>0</v>
      </c>
      <c r="H24" s="1"/>
    </row>
    <row r="25" spans="1:8" ht="22.5" x14ac:dyDescent="0.2">
      <c r="A25" s="20" t="s">
        <v>49</v>
      </c>
      <c r="B25" s="21" t="s">
        <v>50</v>
      </c>
      <c r="C25" s="21" t="s">
        <v>51</v>
      </c>
      <c r="D25" s="28">
        <v>2</v>
      </c>
      <c r="E25" s="5" t="s">
        <v>12</v>
      </c>
      <c r="F25" s="35"/>
      <c r="G25" s="36">
        <v>0</v>
      </c>
      <c r="H25" s="1"/>
    </row>
    <row r="26" spans="1:8" x14ac:dyDescent="0.15">
      <c r="A26" s="20" t="s">
        <v>52</v>
      </c>
      <c r="B26" s="21" t="s">
        <v>53</v>
      </c>
      <c r="C26" s="21" t="s">
        <v>54</v>
      </c>
      <c r="D26" s="28">
        <v>6</v>
      </c>
      <c r="E26" s="5" t="s">
        <v>12</v>
      </c>
      <c r="F26" s="35"/>
      <c r="G26" s="36">
        <v>0</v>
      </c>
      <c r="H26" s="30"/>
    </row>
    <row r="27" spans="1:8" ht="22.5" x14ac:dyDescent="0.2">
      <c r="A27" s="20" t="s">
        <v>55</v>
      </c>
      <c r="B27" s="21" t="s">
        <v>56</v>
      </c>
      <c r="C27" s="21" t="s">
        <v>57</v>
      </c>
      <c r="D27" s="28">
        <v>6</v>
      </c>
      <c r="E27" s="5" t="s">
        <v>12</v>
      </c>
      <c r="F27" s="35"/>
      <c r="G27" s="36">
        <v>0</v>
      </c>
      <c r="H27" s="1"/>
    </row>
    <row r="28" spans="1:8" x14ac:dyDescent="0.15">
      <c r="A28" s="16"/>
      <c r="B28" s="14"/>
      <c r="C28" s="14"/>
      <c r="D28" s="17"/>
      <c r="E28" s="3"/>
      <c r="F28" s="34"/>
      <c r="G28" s="34"/>
      <c r="H28" s="12"/>
    </row>
    <row r="29" spans="1:8" ht="12.75" x14ac:dyDescent="0.2">
      <c r="A29" s="23" t="s">
        <v>58</v>
      </c>
      <c r="B29" s="9" t="s">
        <v>59</v>
      </c>
      <c r="C29" s="9"/>
      <c r="D29" s="11"/>
      <c r="E29" s="7"/>
      <c r="F29" s="31"/>
      <c r="G29" s="31"/>
      <c r="H29" s="1"/>
    </row>
    <row r="30" spans="1:8" ht="12.75" x14ac:dyDescent="0.2">
      <c r="A30" s="20" t="s">
        <v>60</v>
      </c>
      <c r="B30" s="21" t="s">
        <v>61</v>
      </c>
      <c r="C30" s="21" t="s">
        <v>62</v>
      </c>
      <c r="D30" s="28">
        <v>2</v>
      </c>
      <c r="E30" s="5" t="s">
        <v>12</v>
      </c>
      <c r="F30" s="35"/>
      <c r="G30" s="36">
        <v>0</v>
      </c>
      <c r="H30" s="1"/>
    </row>
    <row r="31" spans="1:8" ht="12.75" x14ac:dyDescent="0.2">
      <c r="A31" s="20" t="s">
        <v>63</v>
      </c>
      <c r="B31" s="21" t="s">
        <v>64</v>
      </c>
      <c r="C31" s="21" t="s">
        <v>65</v>
      </c>
      <c r="D31" s="28">
        <v>16</v>
      </c>
      <c r="E31" s="5" t="s">
        <v>12</v>
      </c>
      <c r="F31" s="35"/>
      <c r="G31" s="36">
        <v>0</v>
      </c>
      <c r="H31" s="1"/>
    </row>
    <row r="32" spans="1:8" ht="12.75" x14ac:dyDescent="0.2">
      <c r="A32" s="20" t="s">
        <v>66</v>
      </c>
      <c r="B32" s="21" t="s">
        <v>67</v>
      </c>
      <c r="C32" s="21" t="s">
        <v>68</v>
      </c>
      <c r="D32" s="28">
        <v>8</v>
      </c>
      <c r="E32" s="5" t="s">
        <v>12</v>
      </c>
      <c r="F32" s="35"/>
      <c r="G32" s="36">
        <v>0</v>
      </c>
      <c r="H32" s="1"/>
    </row>
    <row r="33" spans="1:7" x14ac:dyDescent="0.15">
      <c r="A33" s="20" t="s">
        <v>69</v>
      </c>
      <c r="B33" s="21" t="s">
        <v>70</v>
      </c>
      <c r="C33" s="21" t="s">
        <v>71</v>
      </c>
      <c r="D33" s="28">
        <v>4</v>
      </c>
      <c r="E33" s="5" t="s">
        <v>12</v>
      </c>
      <c r="F33" s="35"/>
      <c r="G33" s="36">
        <v>0</v>
      </c>
    </row>
    <row r="34" spans="1:7" x14ac:dyDescent="0.15">
      <c r="A34" s="20" t="s">
        <v>72</v>
      </c>
      <c r="B34" s="21" t="s">
        <v>73</v>
      </c>
      <c r="C34" s="21" t="s">
        <v>65</v>
      </c>
      <c r="D34" s="28">
        <v>16</v>
      </c>
      <c r="E34" s="5" t="s">
        <v>12</v>
      </c>
      <c r="F34" s="35"/>
      <c r="G34" s="36">
        <v>0</v>
      </c>
    </row>
    <row r="35" spans="1:7" x14ac:dyDescent="0.15">
      <c r="A35" s="20" t="s">
        <v>74</v>
      </c>
      <c r="B35" s="21" t="s">
        <v>75</v>
      </c>
      <c r="C35" s="21" t="s">
        <v>65</v>
      </c>
      <c r="D35" s="28">
        <v>16</v>
      </c>
      <c r="E35" s="5" t="s">
        <v>12</v>
      </c>
      <c r="F35" s="35"/>
      <c r="G35" s="36">
        <v>0</v>
      </c>
    </row>
    <row r="36" spans="1:7" x14ac:dyDescent="0.15">
      <c r="A36" s="20" t="s">
        <v>76</v>
      </c>
      <c r="B36" s="21" t="s">
        <v>77</v>
      </c>
      <c r="C36" s="21" t="s">
        <v>62</v>
      </c>
      <c r="D36" s="28">
        <v>24</v>
      </c>
      <c r="E36" s="5" t="s">
        <v>12</v>
      </c>
      <c r="F36" s="35"/>
      <c r="G36" s="36">
        <v>0</v>
      </c>
    </row>
    <row r="37" spans="1:7" x14ac:dyDescent="0.15">
      <c r="A37" s="20" t="s">
        <v>78</v>
      </c>
      <c r="B37" s="21" t="s">
        <v>79</v>
      </c>
      <c r="C37" s="21" t="s">
        <v>62</v>
      </c>
      <c r="D37" s="28">
        <v>24</v>
      </c>
      <c r="E37" s="5" t="s">
        <v>12</v>
      </c>
      <c r="F37" s="35"/>
      <c r="G37" s="36">
        <v>0</v>
      </c>
    </row>
    <row r="38" spans="1:7" x14ac:dyDescent="0.15">
      <c r="A38" s="20" t="s">
        <v>80</v>
      </c>
      <c r="B38" s="21" t="s">
        <v>81</v>
      </c>
      <c r="C38" s="21" t="s">
        <v>71</v>
      </c>
      <c r="D38" s="28">
        <v>4</v>
      </c>
      <c r="E38" s="5" t="s">
        <v>12</v>
      </c>
      <c r="F38" s="35"/>
      <c r="G38" s="36">
        <v>0</v>
      </c>
    </row>
    <row r="39" spans="1:7" ht="22.5" x14ac:dyDescent="0.15">
      <c r="A39" s="20" t="s">
        <v>82</v>
      </c>
      <c r="B39" s="21" t="s">
        <v>83</v>
      </c>
      <c r="C39" s="21" t="s">
        <v>84</v>
      </c>
      <c r="D39" s="28">
        <v>4</v>
      </c>
      <c r="E39" s="5" t="s">
        <v>12</v>
      </c>
      <c r="F39" s="35"/>
      <c r="G39" s="36">
        <v>0</v>
      </c>
    </row>
    <row r="40" spans="1:7" ht="22.5" x14ac:dyDescent="0.15">
      <c r="A40" s="20" t="s">
        <v>85</v>
      </c>
      <c r="B40" s="21" t="s">
        <v>86</v>
      </c>
      <c r="C40" s="21" t="s">
        <v>87</v>
      </c>
      <c r="D40" s="28">
        <v>2</v>
      </c>
      <c r="E40" s="5" t="s">
        <v>12</v>
      </c>
      <c r="F40" s="35"/>
      <c r="G40" s="36">
        <v>0</v>
      </c>
    </row>
    <row r="41" spans="1:7" ht="22.5" x14ac:dyDescent="0.15">
      <c r="A41" s="20" t="s">
        <v>88</v>
      </c>
      <c r="B41" s="21" t="s">
        <v>89</v>
      </c>
      <c r="C41" s="21" t="s">
        <v>90</v>
      </c>
      <c r="D41" s="28">
        <v>6</v>
      </c>
      <c r="E41" s="5" t="s">
        <v>12</v>
      </c>
      <c r="F41" s="35"/>
      <c r="G41" s="36">
        <v>0</v>
      </c>
    </row>
    <row r="42" spans="1:7" ht="12.75" x14ac:dyDescent="0.2">
      <c r="A42" s="16"/>
      <c r="B42" s="14"/>
      <c r="C42" s="14"/>
      <c r="D42" s="17"/>
      <c r="E42" s="3"/>
      <c r="F42" s="34"/>
      <c r="G42" s="1"/>
    </row>
    <row r="43" spans="1:7" x14ac:dyDescent="0.15">
      <c r="A43" s="18" t="s">
        <v>91</v>
      </c>
      <c r="B43" s="13" t="s">
        <v>92</v>
      </c>
      <c r="C43" s="13"/>
      <c r="D43" s="11"/>
      <c r="E43" s="7"/>
      <c r="F43" s="31"/>
      <c r="G43" s="31"/>
    </row>
    <row r="44" spans="1:7" ht="33.75" x14ac:dyDescent="0.15">
      <c r="A44" s="20" t="s">
        <v>93</v>
      </c>
      <c r="B44" s="21" t="s">
        <v>94</v>
      </c>
      <c r="C44" s="21" t="s">
        <v>95</v>
      </c>
      <c r="D44" s="28">
        <v>0</v>
      </c>
      <c r="E44" s="5" t="s">
        <v>12</v>
      </c>
      <c r="F44" s="35"/>
      <c r="G44" s="36">
        <v>0</v>
      </c>
    </row>
    <row r="45" spans="1:7" ht="22.5" x14ac:dyDescent="0.15">
      <c r="A45" s="20" t="s">
        <v>96</v>
      </c>
      <c r="B45" s="21" t="s">
        <v>97</v>
      </c>
      <c r="C45" s="21" t="s">
        <v>98</v>
      </c>
      <c r="D45" s="28">
        <v>0</v>
      </c>
      <c r="E45" s="5" t="s">
        <v>12</v>
      </c>
      <c r="F45" s="35"/>
      <c r="G45" s="36">
        <v>0</v>
      </c>
    </row>
    <row r="46" spans="1:7" ht="22.5" x14ac:dyDescent="0.15">
      <c r="A46" s="20" t="s">
        <v>99</v>
      </c>
      <c r="B46" s="21" t="s">
        <v>100</v>
      </c>
      <c r="C46" s="21" t="s">
        <v>101</v>
      </c>
      <c r="D46" s="28">
        <v>0</v>
      </c>
      <c r="E46" s="5" t="s">
        <v>12</v>
      </c>
      <c r="F46" s="35"/>
      <c r="G46" s="36">
        <v>0</v>
      </c>
    </row>
    <row r="47" spans="1:7" ht="12.75" x14ac:dyDescent="0.2">
      <c r="A47" s="16"/>
      <c r="B47" s="14"/>
      <c r="C47" s="14"/>
      <c r="D47" s="17"/>
      <c r="E47" s="3"/>
      <c r="F47" s="34"/>
      <c r="G47" s="1"/>
    </row>
    <row r="48" spans="1:7" x14ac:dyDescent="0.15">
      <c r="A48" s="18" t="s">
        <v>102</v>
      </c>
      <c r="B48" s="13" t="s">
        <v>103</v>
      </c>
      <c r="C48" s="13"/>
      <c r="D48" s="11"/>
      <c r="E48" s="7"/>
      <c r="F48" s="31"/>
      <c r="G48" s="31"/>
    </row>
    <row r="49" spans="1:8" x14ac:dyDescent="0.15">
      <c r="A49" s="20" t="s">
        <v>104</v>
      </c>
      <c r="B49" s="21" t="s">
        <v>105</v>
      </c>
      <c r="C49" s="21" t="s">
        <v>106</v>
      </c>
      <c r="D49" s="28">
        <v>1</v>
      </c>
      <c r="E49" s="5" t="s">
        <v>12</v>
      </c>
      <c r="F49" s="35"/>
      <c r="G49" s="36">
        <v>0</v>
      </c>
      <c r="H49" s="30"/>
    </row>
    <row r="50" spans="1:8" x14ac:dyDescent="0.15">
      <c r="A50" s="20" t="s">
        <v>107</v>
      </c>
      <c r="B50" s="21" t="s">
        <v>108</v>
      </c>
      <c r="C50" s="20"/>
      <c r="D50" s="28">
        <v>0</v>
      </c>
      <c r="E50" s="5" t="s">
        <v>12</v>
      </c>
      <c r="F50" s="35"/>
      <c r="G50" s="36">
        <v>0</v>
      </c>
      <c r="H50" s="12"/>
    </row>
    <row r="51" spans="1:8" ht="12.75" x14ac:dyDescent="0.2">
      <c r="A51" s="20" t="s">
        <v>109</v>
      </c>
      <c r="B51" s="21" t="s">
        <v>110</v>
      </c>
      <c r="C51" s="21" t="s">
        <v>111</v>
      </c>
      <c r="D51" s="28">
        <v>0</v>
      </c>
      <c r="E51" s="5" t="s">
        <v>12</v>
      </c>
      <c r="F51" s="35"/>
      <c r="G51" s="36">
        <v>0</v>
      </c>
      <c r="H51" s="1"/>
    </row>
    <row r="52" spans="1:8" ht="12.75" x14ac:dyDescent="0.2">
      <c r="A52" s="20" t="s">
        <v>112</v>
      </c>
      <c r="B52" s="21" t="s">
        <v>113</v>
      </c>
      <c r="C52" s="21"/>
      <c r="D52" s="28">
        <v>0</v>
      </c>
      <c r="E52" s="5" t="s">
        <v>12</v>
      </c>
      <c r="F52" s="35"/>
      <c r="G52" s="36">
        <v>0</v>
      </c>
      <c r="H52" s="1"/>
    </row>
    <row r="54" spans="1:8" ht="15" thickBot="1" x14ac:dyDescent="0.25">
      <c r="A54" s="1"/>
      <c r="B54" s="1"/>
      <c r="C54" s="1"/>
      <c r="D54" s="1"/>
      <c r="E54" s="1"/>
      <c r="F54" s="37" t="s">
        <v>114</v>
      </c>
      <c r="G54" s="38">
        <v>0</v>
      </c>
      <c r="H54" s="1"/>
    </row>
    <row r="55" spans="1:8" ht="13.5" thickTop="1" x14ac:dyDescent="0.2">
      <c r="A55" s="1"/>
      <c r="B55" s="1"/>
      <c r="C55" s="1"/>
      <c r="D55" s="1"/>
      <c r="E55" s="1"/>
      <c r="F55" s="1"/>
      <c r="G55" s="1"/>
      <c r="H55" s="1"/>
    </row>
  </sheetData>
  <mergeCells count="3">
    <mergeCell ref="A1:G1"/>
    <mergeCell ref="D4:G5"/>
    <mergeCell ref="A2:G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activeCell="A2" sqref="A2:G2"/>
    </sheetView>
  </sheetViews>
  <sheetFormatPr defaultRowHeight="11.25" x14ac:dyDescent="0.15"/>
  <cols>
    <col min="1" max="1" width="5.125" customWidth="1"/>
    <col min="2" max="2" width="44" customWidth="1"/>
    <col min="3" max="3" width="42.5" customWidth="1"/>
    <col min="4" max="4" width="6.25" customWidth="1"/>
    <col min="5" max="5" width="8" customWidth="1"/>
    <col min="6" max="6" width="9.875" customWidth="1"/>
    <col min="7" max="7" width="11.25" customWidth="1"/>
  </cols>
  <sheetData>
    <row r="1" spans="1:7" ht="18" x14ac:dyDescent="0.15">
      <c r="A1" s="39" t="s">
        <v>0</v>
      </c>
      <c r="B1" s="39"/>
      <c r="C1" s="39"/>
      <c r="D1" s="39"/>
      <c r="E1" s="39"/>
      <c r="F1" s="39"/>
      <c r="G1" s="39"/>
    </row>
    <row r="2" spans="1:7" ht="18.75" customHeight="1" x14ac:dyDescent="0.15">
      <c r="A2" s="118" t="s">
        <v>116</v>
      </c>
      <c r="B2" s="118"/>
      <c r="C2" s="118"/>
      <c r="D2" s="118"/>
      <c r="E2" s="118"/>
      <c r="F2" s="118"/>
      <c r="G2" s="118"/>
    </row>
    <row r="3" spans="1:7" ht="22.5" x14ac:dyDescent="0.15">
      <c r="A3" s="68" t="s">
        <v>1</v>
      </c>
      <c r="B3" s="69" t="s">
        <v>2</v>
      </c>
      <c r="C3" s="67" t="s">
        <v>3</v>
      </c>
      <c r="D3" s="58" t="s">
        <v>4</v>
      </c>
      <c r="E3" s="58" t="s">
        <v>5</v>
      </c>
      <c r="F3" s="75" t="s">
        <v>6</v>
      </c>
      <c r="G3" s="75" t="s">
        <v>7</v>
      </c>
    </row>
    <row r="4" spans="1:7" ht="12.75" x14ac:dyDescent="0.2">
      <c r="A4" s="43"/>
      <c r="B4" s="43"/>
      <c r="C4" s="43"/>
      <c r="D4" s="40"/>
      <c r="E4" s="40"/>
      <c r="F4" s="40"/>
      <c r="G4" s="40"/>
    </row>
    <row r="5" spans="1:7" x14ac:dyDescent="0.15">
      <c r="A5" s="61">
        <v>1</v>
      </c>
      <c r="B5" s="62" t="s">
        <v>8</v>
      </c>
      <c r="C5" s="70"/>
      <c r="D5" s="40"/>
      <c r="E5" s="40"/>
      <c r="F5" s="40"/>
      <c r="G5" s="40"/>
    </row>
    <row r="6" spans="1:7" x14ac:dyDescent="0.15">
      <c r="A6" s="63" t="s">
        <v>9</v>
      </c>
      <c r="B6" s="64" t="s">
        <v>10</v>
      </c>
      <c r="C6" s="64" t="s">
        <v>11</v>
      </c>
      <c r="D6" s="71">
        <v>1</v>
      </c>
      <c r="E6" s="47" t="s">
        <v>12</v>
      </c>
      <c r="F6" s="78"/>
      <c r="G6" s="79">
        <v>0</v>
      </c>
    </row>
    <row r="7" spans="1:7" x14ac:dyDescent="0.15">
      <c r="A7" s="63" t="s">
        <v>13</v>
      </c>
      <c r="B7" s="64" t="s">
        <v>14</v>
      </c>
      <c r="C7" s="64" t="s">
        <v>15</v>
      </c>
      <c r="D7" s="71">
        <v>1</v>
      </c>
      <c r="E7" s="47" t="s">
        <v>12</v>
      </c>
      <c r="F7" s="78"/>
      <c r="G7" s="79">
        <v>0</v>
      </c>
    </row>
    <row r="8" spans="1:7" x14ac:dyDescent="0.15">
      <c r="A8" s="63" t="s">
        <v>16</v>
      </c>
      <c r="B8" s="64" t="s">
        <v>17</v>
      </c>
      <c r="C8" s="64" t="s">
        <v>18</v>
      </c>
      <c r="D8" s="71">
        <v>1</v>
      </c>
      <c r="E8" s="47" t="s">
        <v>12</v>
      </c>
      <c r="F8" s="78"/>
      <c r="G8" s="79">
        <v>0</v>
      </c>
    </row>
    <row r="9" spans="1:7" ht="22.5" x14ac:dyDescent="0.15">
      <c r="A9" s="63" t="s">
        <v>19</v>
      </c>
      <c r="B9" s="64" t="s">
        <v>20</v>
      </c>
      <c r="C9" s="64" t="s">
        <v>21</v>
      </c>
      <c r="D9" s="71">
        <v>1</v>
      </c>
      <c r="E9" s="47" t="s">
        <v>12</v>
      </c>
      <c r="F9" s="78"/>
      <c r="G9" s="79">
        <v>0</v>
      </c>
    </row>
    <row r="10" spans="1:7" ht="12.75" x14ac:dyDescent="0.2">
      <c r="A10" s="59"/>
      <c r="B10" s="51"/>
      <c r="C10" s="51"/>
      <c r="D10" s="48"/>
      <c r="E10" s="45"/>
      <c r="F10" s="77"/>
      <c r="G10" s="43"/>
    </row>
    <row r="11" spans="1:7" x14ac:dyDescent="0.15">
      <c r="A11" s="61">
        <v>2</v>
      </c>
      <c r="B11" s="62" t="s">
        <v>22</v>
      </c>
      <c r="C11" s="52"/>
      <c r="D11" s="53"/>
      <c r="E11" s="46"/>
      <c r="F11" s="76"/>
      <c r="G11" s="76"/>
    </row>
    <row r="12" spans="1:7" x14ac:dyDescent="0.15">
      <c r="A12" s="63" t="s">
        <v>23</v>
      </c>
      <c r="B12" s="63" t="s">
        <v>24</v>
      </c>
      <c r="C12" s="64" t="s">
        <v>18</v>
      </c>
      <c r="D12" s="71">
        <v>1</v>
      </c>
      <c r="E12" s="47" t="s">
        <v>12</v>
      </c>
      <c r="F12" s="78"/>
      <c r="G12" s="79">
        <v>0</v>
      </c>
    </row>
    <row r="13" spans="1:7" x14ac:dyDescent="0.15">
      <c r="A13" s="63" t="s">
        <v>25</v>
      </c>
      <c r="B13" s="63" t="s">
        <v>26</v>
      </c>
      <c r="C13" s="64" t="s">
        <v>18</v>
      </c>
      <c r="D13" s="71">
        <v>1</v>
      </c>
      <c r="E13" s="47" t="s">
        <v>12</v>
      </c>
      <c r="F13" s="78"/>
      <c r="G13" s="79">
        <v>0</v>
      </c>
    </row>
    <row r="14" spans="1:7" ht="22.5" x14ac:dyDescent="0.15">
      <c r="A14" s="63" t="s">
        <v>27</v>
      </c>
      <c r="B14" s="63" t="s">
        <v>28</v>
      </c>
      <c r="C14" s="64" t="s">
        <v>29</v>
      </c>
      <c r="D14" s="71">
        <v>0</v>
      </c>
      <c r="E14" s="47" t="s">
        <v>12</v>
      </c>
      <c r="F14" s="78"/>
      <c r="G14" s="79">
        <v>0</v>
      </c>
    </row>
    <row r="15" spans="1:7" x14ac:dyDescent="0.15">
      <c r="A15" s="63" t="s">
        <v>30</v>
      </c>
      <c r="B15" s="63" t="s">
        <v>31</v>
      </c>
      <c r="C15" s="64"/>
      <c r="D15" s="71">
        <v>0</v>
      </c>
      <c r="E15" s="47" t="s">
        <v>12</v>
      </c>
      <c r="F15" s="78"/>
      <c r="G15" s="79">
        <v>0</v>
      </c>
    </row>
    <row r="16" spans="1:7" ht="12.75" x14ac:dyDescent="0.2">
      <c r="A16" s="59"/>
      <c r="B16" s="57"/>
      <c r="C16" s="57"/>
      <c r="D16" s="45"/>
      <c r="E16" s="45"/>
      <c r="F16" s="77"/>
      <c r="G16" s="43"/>
    </row>
    <row r="17" spans="1:8" x14ac:dyDescent="0.15">
      <c r="A17" s="61" t="s">
        <v>32</v>
      </c>
      <c r="B17" s="56" t="s">
        <v>33</v>
      </c>
      <c r="C17" s="56"/>
      <c r="D17" s="44"/>
      <c r="E17" s="44"/>
      <c r="F17" s="74"/>
      <c r="G17" s="74"/>
      <c r="H17" s="55"/>
    </row>
    <row r="18" spans="1:8" ht="12.75" x14ac:dyDescent="0.2">
      <c r="A18" s="63" t="s">
        <v>34</v>
      </c>
      <c r="B18" s="64" t="s">
        <v>35</v>
      </c>
      <c r="C18" s="64" t="s">
        <v>36</v>
      </c>
      <c r="D18" s="71">
        <v>6</v>
      </c>
      <c r="E18" s="47" t="s">
        <v>12</v>
      </c>
      <c r="F18" s="78"/>
      <c r="G18" s="79">
        <v>0</v>
      </c>
      <c r="H18" s="43"/>
    </row>
    <row r="19" spans="1:8" ht="22.5" x14ac:dyDescent="0.2">
      <c r="A19" s="63" t="s">
        <v>37</v>
      </c>
      <c r="B19" s="64" t="s">
        <v>38</v>
      </c>
      <c r="C19" s="64" t="s">
        <v>39</v>
      </c>
      <c r="D19" s="71">
        <v>12</v>
      </c>
      <c r="E19" s="47" t="s">
        <v>12</v>
      </c>
      <c r="F19" s="78"/>
      <c r="G19" s="79">
        <v>0</v>
      </c>
      <c r="H19" s="43"/>
    </row>
    <row r="20" spans="1:8" ht="22.5" x14ac:dyDescent="0.2">
      <c r="A20" s="63" t="s">
        <v>40</v>
      </c>
      <c r="B20" s="64" t="s">
        <v>41</v>
      </c>
      <c r="C20" s="64" t="s">
        <v>39</v>
      </c>
      <c r="D20" s="71">
        <v>12</v>
      </c>
      <c r="E20" s="47" t="s">
        <v>12</v>
      </c>
      <c r="F20" s="78"/>
      <c r="G20" s="79">
        <v>0</v>
      </c>
      <c r="H20" s="43"/>
    </row>
    <row r="21" spans="1:8" ht="22.5" x14ac:dyDescent="0.2">
      <c r="A21" s="63" t="s">
        <v>42</v>
      </c>
      <c r="B21" s="65" t="s">
        <v>43</v>
      </c>
      <c r="C21" s="64" t="s">
        <v>39</v>
      </c>
      <c r="D21" s="71">
        <v>0</v>
      </c>
      <c r="E21" s="47" t="s">
        <v>12</v>
      </c>
      <c r="F21" s="78"/>
      <c r="G21" s="79">
        <v>0</v>
      </c>
      <c r="H21" s="43"/>
    </row>
    <row r="22" spans="1:8" ht="12.75" x14ac:dyDescent="0.2">
      <c r="A22" s="59"/>
      <c r="B22" s="57"/>
      <c r="C22" s="57"/>
      <c r="D22" s="60"/>
      <c r="E22" s="45"/>
      <c r="F22" s="77"/>
      <c r="G22" s="43"/>
      <c r="H22" s="43"/>
    </row>
    <row r="23" spans="1:8" x14ac:dyDescent="0.15">
      <c r="A23" s="61" t="s">
        <v>44</v>
      </c>
      <c r="B23" s="56" t="s">
        <v>45</v>
      </c>
      <c r="C23" s="56"/>
      <c r="D23" s="72"/>
      <c r="E23" s="44"/>
      <c r="F23" s="74"/>
      <c r="G23" s="74"/>
      <c r="H23" s="55"/>
    </row>
    <row r="24" spans="1:8" ht="22.5" x14ac:dyDescent="0.2">
      <c r="A24" s="63" t="s">
        <v>46</v>
      </c>
      <c r="B24" s="64" t="s">
        <v>47</v>
      </c>
      <c r="C24" s="64" t="s">
        <v>48</v>
      </c>
      <c r="D24" s="71">
        <v>0</v>
      </c>
      <c r="E24" s="47" t="s">
        <v>12</v>
      </c>
      <c r="F24" s="78"/>
      <c r="G24" s="79">
        <v>0</v>
      </c>
      <c r="H24" s="43"/>
    </row>
    <row r="25" spans="1:8" ht="22.5" x14ac:dyDescent="0.2">
      <c r="A25" s="63" t="s">
        <v>49</v>
      </c>
      <c r="B25" s="64" t="s">
        <v>50</v>
      </c>
      <c r="C25" s="64" t="s">
        <v>51</v>
      </c>
      <c r="D25" s="71">
        <v>5</v>
      </c>
      <c r="E25" s="47" t="s">
        <v>12</v>
      </c>
      <c r="F25" s="78"/>
      <c r="G25" s="79">
        <v>0</v>
      </c>
      <c r="H25" s="43"/>
    </row>
    <row r="26" spans="1:8" x14ac:dyDescent="0.15">
      <c r="A26" s="63" t="s">
        <v>52</v>
      </c>
      <c r="B26" s="64" t="s">
        <v>53</v>
      </c>
      <c r="C26" s="64" t="s">
        <v>54</v>
      </c>
      <c r="D26" s="71">
        <v>15</v>
      </c>
      <c r="E26" s="47" t="s">
        <v>12</v>
      </c>
      <c r="F26" s="78"/>
      <c r="G26" s="79">
        <v>0</v>
      </c>
      <c r="H26" s="73"/>
    </row>
    <row r="27" spans="1:8" ht="22.5" x14ac:dyDescent="0.2">
      <c r="A27" s="63" t="s">
        <v>55</v>
      </c>
      <c r="B27" s="64" t="s">
        <v>56</v>
      </c>
      <c r="C27" s="64" t="s">
        <v>57</v>
      </c>
      <c r="D27" s="71">
        <v>15</v>
      </c>
      <c r="E27" s="47" t="s">
        <v>12</v>
      </c>
      <c r="F27" s="78"/>
      <c r="G27" s="79">
        <v>0</v>
      </c>
      <c r="H27" s="43"/>
    </row>
    <row r="28" spans="1:8" x14ac:dyDescent="0.15">
      <c r="A28" s="59"/>
      <c r="B28" s="57"/>
      <c r="C28" s="57"/>
      <c r="D28" s="60"/>
      <c r="E28" s="45"/>
      <c r="F28" s="77"/>
      <c r="G28" s="77"/>
      <c r="H28" s="55"/>
    </row>
    <row r="29" spans="1:8" ht="12.75" x14ac:dyDescent="0.2">
      <c r="A29" s="66" t="s">
        <v>58</v>
      </c>
      <c r="B29" s="52" t="s">
        <v>59</v>
      </c>
      <c r="C29" s="52"/>
      <c r="D29" s="54"/>
      <c r="E29" s="49"/>
      <c r="F29" s="74"/>
      <c r="G29" s="74"/>
      <c r="H29" s="43"/>
    </row>
    <row r="30" spans="1:8" ht="12.75" x14ac:dyDescent="0.2">
      <c r="A30" s="63" t="s">
        <v>60</v>
      </c>
      <c r="B30" s="64" t="s">
        <v>61</v>
      </c>
      <c r="C30" s="64" t="s">
        <v>62</v>
      </c>
      <c r="D30" s="71">
        <v>5</v>
      </c>
      <c r="E30" s="47" t="s">
        <v>12</v>
      </c>
      <c r="F30" s="78"/>
      <c r="G30" s="79">
        <v>0</v>
      </c>
      <c r="H30" s="43"/>
    </row>
    <row r="31" spans="1:8" ht="12.75" x14ac:dyDescent="0.2">
      <c r="A31" s="63" t="s">
        <v>63</v>
      </c>
      <c r="B31" s="64" t="s">
        <v>64</v>
      </c>
      <c r="C31" s="64" t="s">
        <v>65</v>
      </c>
      <c r="D31" s="71">
        <v>40</v>
      </c>
      <c r="E31" s="47" t="s">
        <v>12</v>
      </c>
      <c r="F31" s="78"/>
      <c r="G31" s="79">
        <v>0</v>
      </c>
      <c r="H31" s="43"/>
    </row>
    <row r="32" spans="1:8" ht="12.75" x14ac:dyDescent="0.2">
      <c r="A32" s="63" t="s">
        <v>66</v>
      </c>
      <c r="B32" s="64" t="s">
        <v>67</v>
      </c>
      <c r="C32" s="64" t="s">
        <v>68</v>
      </c>
      <c r="D32" s="71">
        <v>20</v>
      </c>
      <c r="E32" s="47" t="s">
        <v>12</v>
      </c>
      <c r="F32" s="78"/>
      <c r="G32" s="79">
        <v>0</v>
      </c>
      <c r="H32" s="43"/>
    </row>
    <row r="33" spans="1:7" x14ac:dyDescent="0.15">
      <c r="A33" s="63" t="s">
        <v>69</v>
      </c>
      <c r="B33" s="64" t="s">
        <v>70</v>
      </c>
      <c r="C33" s="64" t="s">
        <v>71</v>
      </c>
      <c r="D33" s="71">
        <v>10</v>
      </c>
      <c r="E33" s="47" t="s">
        <v>12</v>
      </c>
      <c r="F33" s="78"/>
      <c r="G33" s="79">
        <v>0</v>
      </c>
    </row>
    <row r="34" spans="1:7" x14ac:dyDescent="0.15">
      <c r="A34" s="63" t="s">
        <v>72</v>
      </c>
      <c r="B34" s="64" t="s">
        <v>73</v>
      </c>
      <c r="C34" s="64" t="s">
        <v>65</v>
      </c>
      <c r="D34" s="71">
        <v>40</v>
      </c>
      <c r="E34" s="47" t="s">
        <v>12</v>
      </c>
      <c r="F34" s="78"/>
      <c r="G34" s="79">
        <v>0</v>
      </c>
    </row>
    <row r="35" spans="1:7" x14ac:dyDescent="0.15">
      <c r="A35" s="63" t="s">
        <v>74</v>
      </c>
      <c r="B35" s="64" t="s">
        <v>75</v>
      </c>
      <c r="C35" s="64" t="s">
        <v>65</v>
      </c>
      <c r="D35" s="71">
        <v>40</v>
      </c>
      <c r="E35" s="47" t="s">
        <v>12</v>
      </c>
      <c r="F35" s="78"/>
      <c r="G35" s="79">
        <v>0</v>
      </c>
    </row>
    <row r="36" spans="1:7" x14ac:dyDescent="0.15">
      <c r="A36" s="63" t="s">
        <v>76</v>
      </c>
      <c r="B36" s="64" t="s">
        <v>77</v>
      </c>
      <c r="C36" s="64" t="s">
        <v>62</v>
      </c>
      <c r="D36" s="71">
        <v>60</v>
      </c>
      <c r="E36" s="47" t="s">
        <v>12</v>
      </c>
      <c r="F36" s="78"/>
      <c r="G36" s="79">
        <v>0</v>
      </c>
    </row>
    <row r="37" spans="1:7" x14ac:dyDescent="0.15">
      <c r="A37" s="63" t="s">
        <v>78</v>
      </c>
      <c r="B37" s="64" t="s">
        <v>79</v>
      </c>
      <c r="C37" s="64" t="s">
        <v>62</v>
      </c>
      <c r="D37" s="71">
        <v>60</v>
      </c>
      <c r="E37" s="47" t="s">
        <v>12</v>
      </c>
      <c r="F37" s="78"/>
      <c r="G37" s="79">
        <v>0</v>
      </c>
    </row>
    <row r="38" spans="1:7" x14ac:dyDescent="0.15">
      <c r="A38" s="63" t="s">
        <v>80</v>
      </c>
      <c r="B38" s="64" t="s">
        <v>81</v>
      </c>
      <c r="C38" s="64" t="s">
        <v>71</v>
      </c>
      <c r="D38" s="71">
        <v>10</v>
      </c>
      <c r="E38" s="47" t="s">
        <v>12</v>
      </c>
      <c r="F38" s="78"/>
      <c r="G38" s="79">
        <v>0</v>
      </c>
    </row>
    <row r="39" spans="1:7" ht="22.5" x14ac:dyDescent="0.15">
      <c r="A39" s="63" t="s">
        <v>82</v>
      </c>
      <c r="B39" s="64" t="s">
        <v>83</v>
      </c>
      <c r="C39" s="64" t="s">
        <v>84</v>
      </c>
      <c r="D39" s="71">
        <v>10</v>
      </c>
      <c r="E39" s="47" t="s">
        <v>12</v>
      </c>
      <c r="F39" s="78"/>
      <c r="G39" s="79">
        <v>0</v>
      </c>
    </row>
    <row r="40" spans="1:7" ht="22.5" x14ac:dyDescent="0.15">
      <c r="A40" s="63" t="s">
        <v>85</v>
      </c>
      <c r="B40" s="64" t="s">
        <v>86</v>
      </c>
      <c r="C40" s="64" t="s">
        <v>87</v>
      </c>
      <c r="D40" s="71">
        <v>5</v>
      </c>
      <c r="E40" s="47" t="s">
        <v>12</v>
      </c>
      <c r="F40" s="78"/>
      <c r="G40" s="79">
        <v>0</v>
      </c>
    </row>
    <row r="41" spans="1:7" ht="22.5" x14ac:dyDescent="0.15">
      <c r="A41" s="63" t="s">
        <v>88</v>
      </c>
      <c r="B41" s="64" t="s">
        <v>89</v>
      </c>
      <c r="C41" s="64" t="s">
        <v>90</v>
      </c>
      <c r="D41" s="71">
        <v>15</v>
      </c>
      <c r="E41" s="47" t="s">
        <v>12</v>
      </c>
      <c r="F41" s="78"/>
      <c r="G41" s="79">
        <v>0</v>
      </c>
    </row>
    <row r="42" spans="1:7" ht="12.75" x14ac:dyDescent="0.2">
      <c r="A42" s="59"/>
      <c r="B42" s="57"/>
      <c r="C42" s="57"/>
      <c r="D42" s="60"/>
      <c r="E42" s="45"/>
      <c r="F42" s="77"/>
      <c r="G42" s="43"/>
    </row>
    <row r="43" spans="1:7" x14ac:dyDescent="0.15">
      <c r="A43" s="61" t="s">
        <v>91</v>
      </c>
      <c r="B43" s="56" t="s">
        <v>92</v>
      </c>
      <c r="C43" s="56"/>
      <c r="D43" s="54"/>
      <c r="E43" s="49"/>
      <c r="F43" s="74"/>
      <c r="G43" s="74"/>
    </row>
    <row r="44" spans="1:7" ht="33.75" x14ac:dyDescent="0.15">
      <c r="A44" s="63" t="s">
        <v>93</v>
      </c>
      <c r="B44" s="64" t="s">
        <v>94</v>
      </c>
      <c r="C44" s="64" t="s">
        <v>95</v>
      </c>
      <c r="D44" s="71">
        <v>0</v>
      </c>
      <c r="E44" s="47" t="s">
        <v>12</v>
      </c>
      <c r="F44" s="78"/>
      <c r="G44" s="79">
        <v>0</v>
      </c>
    </row>
    <row r="45" spans="1:7" ht="22.5" x14ac:dyDescent="0.15">
      <c r="A45" s="63" t="s">
        <v>96</v>
      </c>
      <c r="B45" s="64" t="s">
        <v>97</v>
      </c>
      <c r="C45" s="64" t="s">
        <v>98</v>
      </c>
      <c r="D45" s="71">
        <v>0</v>
      </c>
      <c r="E45" s="47" t="s">
        <v>12</v>
      </c>
      <c r="F45" s="78"/>
      <c r="G45" s="79">
        <v>0</v>
      </c>
    </row>
    <row r="46" spans="1:7" ht="22.5" x14ac:dyDescent="0.15">
      <c r="A46" s="63" t="s">
        <v>99</v>
      </c>
      <c r="B46" s="64" t="s">
        <v>100</v>
      </c>
      <c r="C46" s="64" t="s">
        <v>101</v>
      </c>
      <c r="D46" s="71">
        <v>0</v>
      </c>
      <c r="E46" s="47" t="s">
        <v>12</v>
      </c>
      <c r="F46" s="78"/>
      <c r="G46" s="79">
        <v>0</v>
      </c>
    </row>
    <row r="47" spans="1:7" ht="12.75" x14ac:dyDescent="0.2">
      <c r="A47" s="59"/>
      <c r="B47" s="57"/>
      <c r="C47" s="57"/>
      <c r="D47" s="60"/>
      <c r="E47" s="45"/>
      <c r="F47" s="77"/>
      <c r="G47" s="43"/>
    </row>
    <row r="48" spans="1:7" x14ac:dyDescent="0.15">
      <c r="A48" s="61" t="s">
        <v>102</v>
      </c>
      <c r="B48" s="56" t="s">
        <v>103</v>
      </c>
      <c r="C48" s="56"/>
      <c r="D48" s="54"/>
      <c r="E48" s="49"/>
      <c r="F48" s="74"/>
      <c r="G48" s="74"/>
    </row>
    <row r="49" spans="1:8" x14ac:dyDescent="0.15">
      <c r="A49" s="63" t="s">
        <v>104</v>
      </c>
      <c r="B49" s="64" t="s">
        <v>105</v>
      </c>
      <c r="C49" s="64" t="s">
        <v>106</v>
      </c>
      <c r="D49" s="71">
        <v>1</v>
      </c>
      <c r="E49" s="47" t="s">
        <v>12</v>
      </c>
      <c r="F49" s="78"/>
      <c r="G49" s="79">
        <v>0</v>
      </c>
      <c r="H49" s="73"/>
    </row>
    <row r="50" spans="1:8" x14ac:dyDescent="0.15">
      <c r="A50" s="63" t="s">
        <v>107</v>
      </c>
      <c r="B50" s="64" t="s">
        <v>108</v>
      </c>
      <c r="C50" s="63"/>
      <c r="D50" s="71">
        <v>0</v>
      </c>
      <c r="E50" s="47" t="s">
        <v>12</v>
      </c>
      <c r="F50" s="78"/>
      <c r="G50" s="79">
        <v>0</v>
      </c>
      <c r="H50" s="55"/>
    </row>
    <row r="51" spans="1:8" ht="12.75" x14ac:dyDescent="0.2">
      <c r="A51" s="63" t="s">
        <v>109</v>
      </c>
      <c r="B51" s="64" t="s">
        <v>110</v>
      </c>
      <c r="C51" s="64" t="s">
        <v>111</v>
      </c>
      <c r="D51" s="71">
        <v>0</v>
      </c>
      <c r="E51" s="47" t="s">
        <v>12</v>
      </c>
      <c r="F51" s="78"/>
      <c r="G51" s="79">
        <v>0</v>
      </c>
      <c r="H51" s="43"/>
    </row>
    <row r="52" spans="1:8" ht="12.75" x14ac:dyDescent="0.2">
      <c r="A52" s="63" t="s">
        <v>112</v>
      </c>
      <c r="B52" s="64" t="s">
        <v>113</v>
      </c>
      <c r="C52" s="64"/>
      <c r="D52" s="71">
        <v>0</v>
      </c>
      <c r="E52" s="47" t="s">
        <v>12</v>
      </c>
      <c r="F52" s="78"/>
      <c r="G52" s="79">
        <v>0</v>
      </c>
      <c r="H52" s="43"/>
    </row>
    <row r="54" spans="1:8" ht="15" thickBot="1" x14ac:dyDescent="0.25">
      <c r="A54" s="43"/>
      <c r="B54" s="43"/>
      <c r="C54" s="43"/>
      <c r="D54" s="43"/>
      <c r="E54" s="43"/>
      <c r="F54" s="81" t="s">
        <v>114</v>
      </c>
      <c r="G54" s="82">
        <v>0</v>
      </c>
      <c r="H54" s="43"/>
    </row>
    <row r="55" spans="1:8" ht="13.5" thickTop="1" x14ac:dyDescent="0.2">
      <c r="A55" s="43"/>
      <c r="B55" s="43"/>
      <c r="C55" s="43"/>
      <c r="D55" s="43"/>
      <c r="E55" s="43"/>
      <c r="F55" s="43"/>
      <c r="G55" s="43"/>
      <c r="H55" s="43"/>
    </row>
  </sheetData>
  <mergeCells count="3">
    <mergeCell ref="A1:G1"/>
    <mergeCell ref="D4:G5"/>
    <mergeCell ref="A2:G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activeCell="A2" sqref="A2:G2"/>
    </sheetView>
  </sheetViews>
  <sheetFormatPr defaultColWidth="8" defaultRowHeight="11.25" x14ac:dyDescent="0.15"/>
  <cols>
    <col min="1" max="1" width="5.125" style="89" customWidth="1"/>
    <col min="2" max="2" width="44" style="84" customWidth="1"/>
    <col min="3" max="3" width="42.5" style="84" customWidth="1"/>
    <col min="4" max="4" width="6.25" style="50" customWidth="1"/>
    <col min="5" max="5" width="8" style="50" customWidth="1"/>
    <col min="6" max="6" width="9.875" style="80" customWidth="1"/>
    <col min="7" max="7" width="11.25" style="77" customWidth="1"/>
    <col min="8" max="8" width="10.375" style="84" customWidth="1"/>
    <col min="9" max="16384" width="8" style="84"/>
  </cols>
  <sheetData>
    <row r="1" spans="1:7" s="42" customFormat="1" ht="18" x14ac:dyDescent="0.15">
      <c r="A1" s="41" t="s">
        <v>0</v>
      </c>
      <c r="B1" s="41"/>
      <c r="C1" s="41"/>
      <c r="D1" s="41"/>
      <c r="E1" s="41"/>
      <c r="F1" s="41"/>
      <c r="G1" s="41"/>
    </row>
    <row r="2" spans="1:7" ht="24" customHeight="1" x14ac:dyDescent="0.15">
      <c r="A2" s="117" t="s">
        <v>117</v>
      </c>
      <c r="B2" s="117"/>
      <c r="C2" s="117"/>
      <c r="D2" s="117"/>
      <c r="E2" s="117"/>
      <c r="F2" s="117"/>
      <c r="G2" s="117"/>
    </row>
    <row r="3" spans="1:7" s="88" customFormat="1" ht="22.5" x14ac:dyDescent="0.15">
      <c r="A3" s="85" t="s">
        <v>1</v>
      </c>
      <c r="B3" s="86" t="s">
        <v>2</v>
      </c>
      <c r="C3" s="87" t="s">
        <v>3</v>
      </c>
      <c r="D3" s="58" t="s">
        <v>4</v>
      </c>
      <c r="E3" s="58" t="s">
        <v>5</v>
      </c>
      <c r="F3" s="75" t="s">
        <v>6</v>
      </c>
      <c r="G3" s="75" t="s">
        <v>7</v>
      </c>
    </row>
    <row r="4" spans="1:7" x14ac:dyDescent="0.15">
      <c r="D4" s="90"/>
      <c r="E4" s="90"/>
      <c r="F4" s="90"/>
      <c r="G4" s="90"/>
    </row>
    <row r="5" spans="1:7" x14ac:dyDescent="0.15">
      <c r="A5" s="91">
        <v>1</v>
      </c>
      <c r="B5" s="92" t="s">
        <v>8</v>
      </c>
      <c r="C5" s="93"/>
      <c r="D5" s="90"/>
      <c r="E5" s="90"/>
      <c r="F5" s="90"/>
      <c r="G5" s="90"/>
    </row>
    <row r="6" spans="1:7" x14ac:dyDescent="0.15">
      <c r="A6" s="94" t="s">
        <v>9</v>
      </c>
      <c r="B6" s="95" t="s">
        <v>10</v>
      </c>
      <c r="C6" s="95" t="s">
        <v>11</v>
      </c>
      <c r="D6" s="96">
        <f>'[1]Invulhulp (niet meesturen)'!D21</f>
        <v>1</v>
      </c>
      <c r="E6" s="97" t="s">
        <v>12</v>
      </c>
      <c r="F6" s="78"/>
      <c r="G6" s="79">
        <f>D6*F6</f>
        <v>0</v>
      </c>
    </row>
    <row r="7" spans="1:7" x14ac:dyDescent="0.15">
      <c r="A7" s="94" t="s">
        <v>13</v>
      </c>
      <c r="B7" s="95" t="s">
        <v>14</v>
      </c>
      <c r="C7" s="95" t="s">
        <v>15</v>
      </c>
      <c r="D7" s="96">
        <f>'[1]Invulhulp (niet meesturen)'!D22</f>
        <v>1</v>
      </c>
      <c r="E7" s="97" t="s">
        <v>12</v>
      </c>
      <c r="F7" s="78"/>
      <c r="G7" s="79">
        <f>D7*F7</f>
        <v>0</v>
      </c>
    </row>
    <row r="8" spans="1:7" x14ac:dyDescent="0.15">
      <c r="A8" s="94" t="s">
        <v>16</v>
      </c>
      <c r="B8" s="95" t="s">
        <v>17</v>
      </c>
      <c r="C8" s="95" t="s">
        <v>18</v>
      </c>
      <c r="D8" s="96">
        <f>'[1]Invulhulp (niet meesturen)'!D23</f>
        <v>1</v>
      </c>
      <c r="E8" s="97" t="s">
        <v>12</v>
      </c>
      <c r="F8" s="78"/>
      <c r="G8" s="79">
        <f>D8*F8</f>
        <v>0</v>
      </c>
    </row>
    <row r="9" spans="1:7" ht="22.5" x14ac:dyDescent="0.15">
      <c r="A9" s="94" t="s">
        <v>19</v>
      </c>
      <c r="B9" s="95" t="s">
        <v>20</v>
      </c>
      <c r="C9" s="95" t="s">
        <v>21</v>
      </c>
      <c r="D9" s="96">
        <f>'[1]Invulhulp (niet meesturen)'!D24</f>
        <v>1</v>
      </c>
      <c r="E9" s="97" t="s">
        <v>12</v>
      </c>
      <c r="F9" s="78"/>
      <c r="G9" s="79">
        <f>D9*F9</f>
        <v>0</v>
      </c>
    </row>
    <row r="10" spans="1:7" x14ac:dyDescent="0.15">
      <c r="A10" s="98"/>
      <c r="B10" s="99"/>
      <c r="C10" s="99"/>
      <c r="D10" s="100"/>
      <c r="E10" s="101"/>
      <c r="F10" s="77"/>
    </row>
    <row r="11" spans="1:7" x14ac:dyDescent="0.15">
      <c r="A11" s="91">
        <v>2</v>
      </c>
      <c r="B11" s="92" t="s">
        <v>22</v>
      </c>
      <c r="C11" s="102"/>
      <c r="D11" s="103"/>
      <c r="E11" s="104"/>
      <c r="F11" s="105"/>
      <c r="G11" s="105"/>
    </row>
    <row r="12" spans="1:7" x14ac:dyDescent="0.15">
      <c r="A12" s="94" t="s">
        <v>23</v>
      </c>
      <c r="B12" s="94" t="s">
        <v>24</v>
      </c>
      <c r="C12" s="95" t="s">
        <v>18</v>
      </c>
      <c r="D12" s="96">
        <f>'[1]Invulhulp (niet meesturen)'!D27</f>
        <v>1</v>
      </c>
      <c r="E12" s="97" t="s">
        <v>12</v>
      </c>
      <c r="F12" s="78"/>
      <c r="G12" s="79">
        <f>D12*F12</f>
        <v>0</v>
      </c>
    </row>
    <row r="13" spans="1:7" x14ac:dyDescent="0.15">
      <c r="A13" s="94" t="s">
        <v>25</v>
      </c>
      <c r="B13" s="94" t="s">
        <v>26</v>
      </c>
      <c r="C13" s="95" t="s">
        <v>18</v>
      </c>
      <c r="D13" s="96">
        <f>'[1]Invulhulp (niet meesturen)'!D28</f>
        <v>1</v>
      </c>
      <c r="E13" s="97" t="s">
        <v>12</v>
      </c>
      <c r="F13" s="78"/>
      <c r="G13" s="79">
        <f>D13*F13</f>
        <v>0</v>
      </c>
    </row>
    <row r="14" spans="1:7" ht="22.5" x14ac:dyDescent="0.15">
      <c r="A14" s="94" t="s">
        <v>27</v>
      </c>
      <c r="B14" s="94" t="s">
        <v>28</v>
      </c>
      <c r="C14" s="95" t="s">
        <v>29</v>
      </c>
      <c r="D14" s="96">
        <f>'[1]Invulhulp (niet meesturen)'!D29</f>
        <v>0</v>
      </c>
      <c r="E14" s="97" t="s">
        <v>12</v>
      </c>
      <c r="F14" s="78"/>
      <c r="G14" s="79">
        <f>D14*F14</f>
        <v>0</v>
      </c>
    </row>
    <row r="15" spans="1:7" x14ac:dyDescent="0.15">
      <c r="A15" s="94" t="s">
        <v>30</v>
      </c>
      <c r="B15" s="94" t="s">
        <v>31</v>
      </c>
      <c r="C15" s="95"/>
      <c r="D15" s="96">
        <f>'[1]Invulhulp (niet meesturen)'!D30</f>
        <v>5.2</v>
      </c>
      <c r="E15" s="97" t="s">
        <v>12</v>
      </c>
      <c r="F15" s="78"/>
      <c r="G15" s="79">
        <f>D15*F15</f>
        <v>0</v>
      </c>
    </row>
    <row r="16" spans="1:7" x14ac:dyDescent="0.15">
      <c r="A16" s="98"/>
      <c r="B16" s="106"/>
      <c r="C16" s="106"/>
      <c r="D16" s="101"/>
      <c r="E16" s="101"/>
      <c r="F16" s="77"/>
    </row>
    <row r="17" spans="1:8" s="88" customFormat="1" x14ac:dyDescent="0.15">
      <c r="A17" s="91" t="s">
        <v>32</v>
      </c>
      <c r="B17" s="107" t="s">
        <v>33</v>
      </c>
      <c r="C17" s="107"/>
      <c r="D17" s="108"/>
      <c r="E17" s="108"/>
      <c r="F17" s="74"/>
      <c r="G17" s="74"/>
    </row>
    <row r="18" spans="1:8" x14ac:dyDescent="0.15">
      <c r="A18" s="94" t="s">
        <v>34</v>
      </c>
      <c r="B18" s="95" t="s">
        <v>35</v>
      </c>
      <c r="C18" s="95" t="s">
        <v>36</v>
      </c>
      <c r="D18" s="96">
        <f>'[1]Invulhulp (niet meesturen)'!D33</f>
        <v>10</v>
      </c>
      <c r="E18" s="97" t="s">
        <v>12</v>
      </c>
      <c r="F18" s="78"/>
      <c r="G18" s="79">
        <f>D18*F18</f>
        <v>0</v>
      </c>
    </row>
    <row r="19" spans="1:8" ht="22.5" x14ac:dyDescent="0.15">
      <c r="A19" s="94" t="s">
        <v>37</v>
      </c>
      <c r="B19" s="95" t="s">
        <v>38</v>
      </c>
      <c r="C19" s="95" t="s">
        <v>39</v>
      </c>
      <c r="D19" s="96">
        <f>'[1]Invulhulp (niet meesturen)'!D34</f>
        <v>20</v>
      </c>
      <c r="E19" s="97" t="s">
        <v>12</v>
      </c>
      <c r="F19" s="78"/>
      <c r="G19" s="79">
        <f>D19*F19</f>
        <v>0</v>
      </c>
    </row>
    <row r="20" spans="1:8" ht="22.5" x14ac:dyDescent="0.15">
      <c r="A20" s="94" t="s">
        <v>40</v>
      </c>
      <c r="B20" s="95" t="s">
        <v>41</v>
      </c>
      <c r="C20" s="95" t="s">
        <v>39</v>
      </c>
      <c r="D20" s="96">
        <f>'[1]Invulhulp (niet meesturen)'!D35</f>
        <v>20</v>
      </c>
      <c r="E20" s="97" t="s">
        <v>12</v>
      </c>
      <c r="F20" s="78"/>
      <c r="G20" s="79">
        <f>D20*F20</f>
        <v>0</v>
      </c>
    </row>
    <row r="21" spans="1:8" ht="22.5" x14ac:dyDescent="0.15">
      <c r="A21" s="94" t="s">
        <v>42</v>
      </c>
      <c r="B21" s="109" t="s">
        <v>43</v>
      </c>
      <c r="C21" s="95" t="s">
        <v>39</v>
      </c>
      <c r="D21" s="96">
        <f>'[1]Invulhulp (niet meesturen)'!D36</f>
        <v>0</v>
      </c>
      <c r="E21" s="97" t="s">
        <v>12</v>
      </c>
      <c r="F21" s="78"/>
      <c r="G21" s="79">
        <f>D21*F21</f>
        <v>0</v>
      </c>
    </row>
    <row r="22" spans="1:8" x14ac:dyDescent="0.15">
      <c r="A22" s="98"/>
      <c r="B22" s="106"/>
      <c r="C22" s="106"/>
      <c r="D22" s="110"/>
      <c r="E22" s="101"/>
      <c r="F22" s="77"/>
    </row>
    <row r="23" spans="1:8" s="88" customFormat="1" x14ac:dyDescent="0.15">
      <c r="A23" s="91" t="s">
        <v>44</v>
      </c>
      <c r="B23" s="107" t="s">
        <v>45</v>
      </c>
      <c r="C23" s="107"/>
      <c r="D23" s="83"/>
      <c r="E23" s="108"/>
      <c r="F23" s="74"/>
      <c r="G23" s="74"/>
    </row>
    <row r="24" spans="1:8" ht="22.5" x14ac:dyDescent="0.15">
      <c r="A24" s="94" t="s">
        <v>46</v>
      </c>
      <c r="B24" s="95" t="s">
        <v>47</v>
      </c>
      <c r="C24" s="95" t="s">
        <v>48</v>
      </c>
      <c r="D24" s="96">
        <f>'[1]Invulhulp (niet meesturen)'!D39</f>
        <v>0</v>
      </c>
      <c r="E24" s="97" t="s">
        <v>12</v>
      </c>
      <c r="F24" s="78"/>
      <c r="G24" s="79">
        <f>D24*F24</f>
        <v>0</v>
      </c>
    </row>
    <row r="25" spans="1:8" ht="22.5" x14ac:dyDescent="0.15">
      <c r="A25" s="94" t="s">
        <v>49</v>
      </c>
      <c r="B25" s="95" t="s">
        <v>50</v>
      </c>
      <c r="C25" s="95" t="s">
        <v>51</v>
      </c>
      <c r="D25" s="96">
        <f>'[1]Invulhulp (niet meesturen)'!D40</f>
        <v>3</v>
      </c>
      <c r="E25" s="97" t="s">
        <v>12</v>
      </c>
      <c r="F25" s="78"/>
      <c r="G25" s="79">
        <f>D25*F25</f>
        <v>0</v>
      </c>
    </row>
    <row r="26" spans="1:8" x14ac:dyDescent="0.15">
      <c r="A26" s="94" t="s">
        <v>52</v>
      </c>
      <c r="B26" s="95" t="s">
        <v>53</v>
      </c>
      <c r="C26" s="95" t="s">
        <v>54</v>
      </c>
      <c r="D26" s="96">
        <f>'[1]Invulhulp (niet meesturen)'!D41</f>
        <v>9</v>
      </c>
      <c r="E26" s="97" t="s">
        <v>12</v>
      </c>
      <c r="F26" s="78"/>
      <c r="G26" s="79">
        <f>D26*F26</f>
        <v>0</v>
      </c>
      <c r="H26" s="111"/>
    </row>
    <row r="27" spans="1:8" ht="22.5" x14ac:dyDescent="0.15">
      <c r="A27" s="94" t="s">
        <v>55</v>
      </c>
      <c r="B27" s="95" t="s">
        <v>56</v>
      </c>
      <c r="C27" s="95" t="s">
        <v>57</v>
      </c>
      <c r="D27" s="96">
        <f>'[1]Invulhulp (niet meesturen)'!D42</f>
        <v>9</v>
      </c>
      <c r="E27" s="97" t="s">
        <v>12</v>
      </c>
      <c r="F27" s="78"/>
      <c r="G27" s="79">
        <f>D27*F27</f>
        <v>0</v>
      </c>
    </row>
    <row r="28" spans="1:8" s="88" customFormat="1" x14ac:dyDescent="0.15">
      <c r="A28" s="98"/>
      <c r="B28" s="106"/>
      <c r="C28" s="106"/>
      <c r="D28" s="110"/>
      <c r="E28" s="101"/>
      <c r="F28" s="77"/>
      <c r="G28" s="77"/>
    </row>
    <row r="29" spans="1:8" x14ac:dyDescent="0.15">
      <c r="A29" s="112" t="s">
        <v>58</v>
      </c>
      <c r="B29" s="102" t="s">
        <v>59</v>
      </c>
      <c r="C29" s="102"/>
      <c r="D29" s="113"/>
      <c r="E29" s="114"/>
      <c r="F29" s="74"/>
      <c r="G29" s="74"/>
    </row>
    <row r="30" spans="1:8" x14ac:dyDescent="0.15">
      <c r="A30" s="94" t="s">
        <v>60</v>
      </c>
      <c r="B30" s="95" t="s">
        <v>61</v>
      </c>
      <c r="C30" s="95" t="s">
        <v>62</v>
      </c>
      <c r="D30" s="96">
        <f>'[1]Invulhulp (niet meesturen)'!D45</f>
        <v>3</v>
      </c>
      <c r="E30" s="97" t="s">
        <v>12</v>
      </c>
      <c r="F30" s="78"/>
      <c r="G30" s="79">
        <f t="shared" ref="G30:G41" si="0">D30*F30</f>
        <v>0</v>
      </c>
    </row>
    <row r="31" spans="1:8" ht="22.5" x14ac:dyDescent="0.15">
      <c r="A31" s="94" t="s">
        <v>63</v>
      </c>
      <c r="B31" s="95" t="s">
        <v>64</v>
      </c>
      <c r="C31" s="95" t="s">
        <v>65</v>
      </c>
      <c r="D31" s="96">
        <f>'[1]Invulhulp (niet meesturen)'!D46</f>
        <v>24</v>
      </c>
      <c r="E31" s="97" t="s">
        <v>12</v>
      </c>
      <c r="F31" s="78"/>
      <c r="G31" s="79">
        <f t="shared" si="0"/>
        <v>0</v>
      </c>
    </row>
    <row r="32" spans="1:8" ht="22.5" x14ac:dyDescent="0.15">
      <c r="A32" s="94" t="s">
        <v>66</v>
      </c>
      <c r="B32" s="95" t="s">
        <v>67</v>
      </c>
      <c r="C32" s="95" t="s">
        <v>68</v>
      </c>
      <c r="D32" s="96">
        <f>'[1]Invulhulp (niet meesturen)'!D47</f>
        <v>12</v>
      </c>
      <c r="E32" s="97" t="s">
        <v>12</v>
      </c>
      <c r="F32" s="78"/>
      <c r="G32" s="79">
        <f t="shared" si="0"/>
        <v>0</v>
      </c>
    </row>
    <row r="33" spans="1:7" ht="22.5" x14ac:dyDescent="0.15">
      <c r="A33" s="94" t="s">
        <v>69</v>
      </c>
      <c r="B33" s="95" t="s">
        <v>70</v>
      </c>
      <c r="C33" s="95" t="s">
        <v>71</v>
      </c>
      <c r="D33" s="96">
        <f>'[1]Invulhulp (niet meesturen)'!D48</f>
        <v>6</v>
      </c>
      <c r="E33" s="97" t="s">
        <v>12</v>
      </c>
      <c r="F33" s="78"/>
      <c r="G33" s="79">
        <f t="shared" si="0"/>
        <v>0</v>
      </c>
    </row>
    <row r="34" spans="1:7" ht="22.5" x14ac:dyDescent="0.15">
      <c r="A34" s="94" t="s">
        <v>72</v>
      </c>
      <c r="B34" s="95" t="s">
        <v>73</v>
      </c>
      <c r="C34" s="95" t="s">
        <v>65</v>
      </c>
      <c r="D34" s="96">
        <f>'[1]Invulhulp (niet meesturen)'!D49</f>
        <v>24</v>
      </c>
      <c r="E34" s="97" t="s">
        <v>12</v>
      </c>
      <c r="F34" s="78"/>
      <c r="G34" s="79">
        <f t="shared" si="0"/>
        <v>0</v>
      </c>
    </row>
    <row r="35" spans="1:7" s="115" customFormat="1" ht="22.5" x14ac:dyDescent="0.15">
      <c r="A35" s="94" t="s">
        <v>74</v>
      </c>
      <c r="B35" s="95" t="s">
        <v>75</v>
      </c>
      <c r="C35" s="95" t="s">
        <v>65</v>
      </c>
      <c r="D35" s="96">
        <f>'[1]Invulhulp (niet meesturen)'!D50</f>
        <v>24</v>
      </c>
      <c r="E35" s="97" t="s">
        <v>12</v>
      </c>
      <c r="F35" s="78"/>
      <c r="G35" s="79">
        <f t="shared" si="0"/>
        <v>0</v>
      </c>
    </row>
    <row r="36" spans="1:7" ht="22.5" x14ac:dyDescent="0.15">
      <c r="A36" s="94" t="s">
        <v>76</v>
      </c>
      <c r="B36" s="95" t="s">
        <v>77</v>
      </c>
      <c r="C36" s="95" t="s">
        <v>62</v>
      </c>
      <c r="D36" s="96">
        <f>'[1]Invulhulp (niet meesturen)'!D51</f>
        <v>36</v>
      </c>
      <c r="E36" s="97" t="s">
        <v>12</v>
      </c>
      <c r="F36" s="78"/>
      <c r="G36" s="79">
        <f t="shared" si="0"/>
        <v>0</v>
      </c>
    </row>
    <row r="37" spans="1:7" s="115" customFormat="1" ht="22.5" x14ac:dyDescent="0.15">
      <c r="A37" s="94" t="s">
        <v>78</v>
      </c>
      <c r="B37" s="95" t="s">
        <v>79</v>
      </c>
      <c r="C37" s="95" t="s">
        <v>62</v>
      </c>
      <c r="D37" s="96">
        <f>'[1]Invulhulp (niet meesturen)'!D52</f>
        <v>36</v>
      </c>
      <c r="E37" s="97" t="s">
        <v>12</v>
      </c>
      <c r="F37" s="78"/>
      <c r="G37" s="79">
        <f t="shared" si="0"/>
        <v>0</v>
      </c>
    </row>
    <row r="38" spans="1:7" ht="22.5" x14ac:dyDescent="0.15">
      <c r="A38" s="94" t="s">
        <v>80</v>
      </c>
      <c r="B38" s="95" t="s">
        <v>81</v>
      </c>
      <c r="C38" s="95" t="s">
        <v>71</v>
      </c>
      <c r="D38" s="96">
        <f>'[1]Invulhulp (niet meesturen)'!D53</f>
        <v>6</v>
      </c>
      <c r="E38" s="97" t="s">
        <v>12</v>
      </c>
      <c r="F38" s="78"/>
      <c r="G38" s="79">
        <f t="shared" si="0"/>
        <v>0</v>
      </c>
    </row>
    <row r="39" spans="1:7" s="88" customFormat="1" ht="22.5" x14ac:dyDescent="0.15">
      <c r="A39" s="94" t="s">
        <v>82</v>
      </c>
      <c r="B39" s="95" t="s">
        <v>83</v>
      </c>
      <c r="C39" s="95" t="s">
        <v>84</v>
      </c>
      <c r="D39" s="96">
        <f>'[1]Invulhulp (niet meesturen)'!D54</f>
        <v>6</v>
      </c>
      <c r="E39" s="97" t="s">
        <v>12</v>
      </c>
      <c r="F39" s="78"/>
      <c r="G39" s="79">
        <f t="shared" si="0"/>
        <v>0</v>
      </c>
    </row>
    <row r="40" spans="1:7" s="88" customFormat="1" ht="22.5" x14ac:dyDescent="0.15">
      <c r="A40" s="94" t="s">
        <v>85</v>
      </c>
      <c r="B40" s="95" t="s">
        <v>86</v>
      </c>
      <c r="C40" s="95" t="s">
        <v>87</v>
      </c>
      <c r="D40" s="96">
        <f>'[1]Invulhulp (niet meesturen)'!D55</f>
        <v>3</v>
      </c>
      <c r="E40" s="97" t="s">
        <v>12</v>
      </c>
      <c r="F40" s="78"/>
      <c r="G40" s="79">
        <f t="shared" si="0"/>
        <v>0</v>
      </c>
    </row>
    <row r="41" spans="1:7" ht="22.5" x14ac:dyDescent="0.15">
      <c r="A41" s="94" t="s">
        <v>88</v>
      </c>
      <c r="B41" s="95" t="s">
        <v>89</v>
      </c>
      <c r="C41" s="95" t="s">
        <v>90</v>
      </c>
      <c r="D41" s="96">
        <f>'[1]Invulhulp (niet meesturen)'!D56</f>
        <v>9</v>
      </c>
      <c r="E41" s="97" t="s">
        <v>12</v>
      </c>
      <c r="F41" s="78"/>
      <c r="G41" s="79">
        <f t="shared" si="0"/>
        <v>0</v>
      </c>
    </row>
    <row r="42" spans="1:7" x14ac:dyDescent="0.15">
      <c r="A42" s="98"/>
      <c r="B42" s="106"/>
      <c r="C42" s="106"/>
      <c r="D42" s="110"/>
      <c r="E42" s="101"/>
      <c r="F42" s="77"/>
    </row>
    <row r="43" spans="1:7" x14ac:dyDescent="0.15">
      <c r="A43" s="91" t="s">
        <v>91</v>
      </c>
      <c r="B43" s="107" t="s">
        <v>92</v>
      </c>
      <c r="C43" s="107"/>
      <c r="D43" s="113"/>
      <c r="E43" s="114"/>
      <c r="F43" s="74"/>
      <c r="G43" s="74"/>
    </row>
    <row r="44" spans="1:7" ht="33.75" x14ac:dyDescent="0.15">
      <c r="A44" s="94" t="s">
        <v>93</v>
      </c>
      <c r="B44" s="95" t="s">
        <v>94</v>
      </c>
      <c r="C44" s="95" t="s">
        <v>95</v>
      </c>
      <c r="D44" s="96">
        <f>'[1]Invulhulp (niet meesturen)'!D59</f>
        <v>0</v>
      </c>
      <c r="E44" s="97" t="s">
        <v>12</v>
      </c>
      <c r="F44" s="78"/>
      <c r="G44" s="79">
        <f>D44*F44</f>
        <v>0</v>
      </c>
    </row>
    <row r="45" spans="1:7" ht="22.5" x14ac:dyDescent="0.15">
      <c r="A45" s="94" t="s">
        <v>96</v>
      </c>
      <c r="B45" s="95" t="s">
        <v>97</v>
      </c>
      <c r="C45" s="95" t="s">
        <v>98</v>
      </c>
      <c r="D45" s="96">
        <f>'[1]Invulhulp (niet meesturen)'!D60</f>
        <v>17.333333333333332</v>
      </c>
      <c r="E45" s="97" t="s">
        <v>12</v>
      </c>
      <c r="F45" s="78"/>
      <c r="G45" s="79">
        <f>D45*F45</f>
        <v>0</v>
      </c>
    </row>
    <row r="46" spans="1:7" ht="22.5" x14ac:dyDescent="0.15">
      <c r="A46" s="94" t="s">
        <v>99</v>
      </c>
      <c r="B46" s="95" t="s">
        <v>100</v>
      </c>
      <c r="C46" s="95" t="s">
        <v>101</v>
      </c>
      <c r="D46" s="96">
        <f>'[1]Invulhulp (niet meesturen)'!D61</f>
        <v>17.333333333333332</v>
      </c>
      <c r="E46" s="97" t="s">
        <v>12</v>
      </c>
      <c r="F46" s="78"/>
      <c r="G46" s="79">
        <f>D46*F46</f>
        <v>0</v>
      </c>
    </row>
    <row r="47" spans="1:7" x14ac:dyDescent="0.15">
      <c r="A47" s="98"/>
      <c r="B47" s="106"/>
      <c r="C47" s="106"/>
      <c r="D47" s="110"/>
      <c r="E47" s="101"/>
      <c r="F47" s="77"/>
    </row>
    <row r="48" spans="1:7" x14ac:dyDescent="0.15">
      <c r="A48" s="91" t="s">
        <v>102</v>
      </c>
      <c r="B48" s="107" t="s">
        <v>103</v>
      </c>
      <c r="C48" s="107"/>
      <c r="D48" s="113"/>
      <c r="E48" s="114"/>
      <c r="F48" s="74"/>
      <c r="G48" s="74"/>
    </row>
    <row r="49" spans="1:8" x14ac:dyDescent="0.15">
      <c r="A49" s="94" t="s">
        <v>104</v>
      </c>
      <c r="B49" s="95" t="s">
        <v>105</v>
      </c>
      <c r="C49" s="95" t="s">
        <v>106</v>
      </c>
      <c r="D49" s="96">
        <f>'[1]Invulhulp (niet meesturen)'!D64</f>
        <v>1</v>
      </c>
      <c r="E49" s="97" t="s">
        <v>12</v>
      </c>
      <c r="F49" s="78"/>
      <c r="G49" s="79">
        <f>D49*F49</f>
        <v>0</v>
      </c>
      <c r="H49" s="111"/>
    </row>
    <row r="50" spans="1:8" s="88" customFormat="1" x14ac:dyDescent="0.15">
      <c r="A50" s="94" t="s">
        <v>107</v>
      </c>
      <c r="B50" s="95" t="s">
        <v>108</v>
      </c>
      <c r="C50" s="94"/>
      <c r="D50" s="96">
        <f>'[1]Invulhulp (niet meesturen)'!D65</f>
        <v>0</v>
      </c>
      <c r="E50" s="97" t="s">
        <v>12</v>
      </c>
      <c r="F50" s="78"/>
      <c r="G50" s="79">
        <f>D50*F50</f>
        <v>0</v>
      </c>
    </row>
    <row r="51" spans="1:8" x14ac:dyDescent="0.15">
      <c r="A51" s="94" t="s">
        <v>109</v>
      </c>
      <c r="B51" s="95" t="s">
        <v>110</v>
      </c>
      <c r="C51" s="95" t="s">
        <v>111</v>
      </c>
      <c r="D51" s="96">
        <f>'[1]Invulhulp (niet meesturen)'!D66</f>
        <v>0</v>
      </c>
      <c r="E51" s="97" t="s">
        <v>12</v>
      </c>
      <c r="F51" s="78"/>
      <c r="G51" s="79">
        <f>D51*F51</f>
        <v>0</v>
      </c>
    </row>
    <row r="52" spans="1:8" x14ac:dyDescent="0.15">
      <c r="A52" s="94" t="s">
        <v>112</v>
      </c>
      <c r="B52" s="95" t="s">
        <v>113</v>
      </c>
      <c r="C52" s="95"/>
      <c r="D52" s="96">
        <f>'[1]Invulhulp (niet meesturen)'!D67</f>
        <v>0</v>
      </c>
      <c r="E52" s="97" t="s">
        <v>12</v>
      </c>
      <c r="F52" s="78"/>
      <c r="G52" s="79">
        <f>D52*F52</f>
        <v>0</v>
      </c>
    </row>
    <row r="54" spans="1:8" ht="15" thickBot="1" x14ac:dyDescent="0.2">
      <c r="F54" s="116" t="s">
        <v>114</v>
      </c>
      <c r="G54" s="82">
        <f>SUM(G6:G52)</f>
        <v>0</v>
      </c>
    </row>
    <row r="55" spans="1:8" ht="12" thickTop="1" x14ac:dyDescent="0.15"/>
  </sheetData>
  <mergeCells count="3">
    <mergeCell ref="A1:G1"/>
    <mergeCell ref="D4:G5"/>
    <mergeCell ref="A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Duiker A7</vt:lpstr>
      <vt:lpstr>Duikers N33</vt:lpstr>
      <vt:lpstr>LOV N31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Koster, Antoon (PPO)</dc:creator>
  <cp:lastModifiedBy>Koster, Antoon (PPO)</cp:lastModifiedBy>
  <dcterms:created xsi:type="dcterms:W3CDTF">2021-03-26T15:28:09Z</dcterms:created>
  <dcterms:modified xsi:type="dcterms:W3CDTF">2021-03-26T15:38:39Z</dcterms:modified>
</cp:coreProperties>
</file>